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28"/>
  <workbookPr/>
  <mc:AlternateContent xmlns:mc="http://schemas.openxmlformats.org/markup-compatibility/2006">
    <mc:Choice Requires="x15">
      <x15ac:absPath xmlns:x15ac="http://schemas.microsoft.com/office/spreadsheetml/2010/11/ac" url="D:\Users\Igor\Documents\"/>
    </mc:Choice>
  </mc:AlternateContent>
  <xr:revisionPtr revIDLastSave="0" documentId="8_{5522555E-523F-4107-A635-40E0B6FCA0EA}" xr6:coauthVersionLast="47" xr6:coauthVersionMax="47" xr10:uidLastSave="{00000000-0000-0000-0000-000000000000}"/>
  <bookViews>
    <workbookView xWindow="-120" yWindow="-120" windowWidth="29040" windowHeight="15840" tabRatio="875" activeTab="27" xr2:uid="{00000000-000D-0000-FFFF-FFFF00000000}"/>
  </bookViews>
  <sheets>
    <sheet name="01" sheetId="26" r:id="rId1"/>
    <sheet name="02" sheetId="27" r:id="rId2"/>
    <sheet name="03" sheetId="28" r:id="rId3"/>
    <sheet name="04" sheetId="29" r:id="rId4"/>
    <sheet name="05" sheetId="30" r:id="rId5"/>
    <sheet name="06" sheetId="31" r:id="rId6"/>
    <sheet name="07" sheetId="32" r:id="rId7"/>
    <sheet name="08" sheetId="33" r:id="rId8"/>
    <sheet name="09" sheetId="34" r:id="rId9"/>
    <sheet name="10" sheetId="35" r:id="rId10"/>
    <sheet name="11" sheetId="36" r:id="rId11"/>
    <sheet name="12" sheetId="37" r:id="rId12"/>
    <sheet name="13" sheetId="20" r:id="rId13"/>
    <sheet name="14" sheetId="21" r:id="rId14"/>
    <sheet name="15" sheetId="22" r:id="rId15"/>
    <sheet name="16" sheetId="23" r:id="rId16"/>
    <sheet name="17" sheetId="24" r:id="rId17"/>
    <sheet name="18" sheetId="25" r:id="rId18"/>
    <sheet name="19" sheetId="17" r:id="rId19"/>
    <sheet name="20" sheetId="18" r:id="rId20"/>
    <sheet name="21" sheetId="19" r:id="rId21"/>
    <sheet name="22" sheetId="16" r:id="rId22"/>
    <sheet name="23" sheetId="15" r:id="rId23"/>
    <sheet name="24" sheetId="38" r:id="rId24"/>
    <sheet name="25" sheetId="39" r:id="rId25"/>
    <sheet name="26" sheetId="40" r:id="rId26"/>
    <sheet name="27" sheetId="41" r:id="rId27"/>
    <sheet name="Suma" sheetId="1" r:id="rId28"/>
    <sheet name="Л1" sheetId="6" r:id="rId29"/>
    <sheet name="Л2" sheetId="7" r:id="rId30"/>
    <sheet name="Л3" sheetId="8" r:id="rId31"/>
    <sheet name="Л4" sheetId="10" r:id="rId32"/>
    <sheet name="Л5" sheetId="11" r:id="rId33"/>
    <sheet name="Л6" sheetId="5" r:id="rId34"/>
    <sheet name="Л7" sheetId="13" r:id="rId35"/>
    <sheet name="Л8" sheetId="14" r:id="rId3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9" i="26" l="1"/>
  <c r="C209" i="26" s="1"/>
  <c r="A175" i="26"/>
  <c r="A176" i="26" s="1"/>
  <c r="A177" i="26" s="1"/>
  <c r="A178" i="26" s="1"/>
  <c r="A180" i="26" s="1"/>
  <c r="A181" i="26" s="1"/>
  <c r="A182" i="26" s="1"/>
  <c r="A183" i="26" s="1"/>
  <c r="A185" i="26" s="1"/>
  <c r="A186" i="26" s="1"/>
  <c r="A187" i="26" s="1"/>
  <c r="A188" i="26" s="1"/>
  <c r="A189" i="26" s="1"/>
  <c r="A190" i="26" s="1"/>
  <c r="A191" i="26" s="1"/>
  <c r="A192" i="26" s="1"/>
  <c r="A193" i="26" s="1"/>
  <c r="A194" i="26" s="1"/>
  <c r="A196" i="26" s="1"/>
  <c r="A197" i="26" s="1"/>
  <c r="A204" i="26" s="1"/>
  <c r="A208" i="26" s="1"/>
  <c r="A209" i="26" s="1"/>
  <c r="D208" i="26"/>
  <c r="C208" i="26" s="1"/>
  <c r="D207" i="26"/>
  <c r="C207" i="26" s="1"/>
  <c r="D206" i="26"/>
  <c r="C206" i="26" s="1"/>
  <c r="H204" i="26"/>
  <c r="H194" i="26" s="1"/>
  <c r="G204" i="26"/>
  <c r="F204" i="26"/>
  <c r="E204" i="26"/>
  <c r="D203" i="26"/>
  <c r="C203" i="26" s="1"/>
  <c r="D202" i="26"/>
  <c r="C202" i="26" s="1"/>
  <c r="D201" i="26"/>
  <c r="C201" i="26" s="1"/>
  <c r="D200" i="26"/>
  <c r="C200" i="26" s="1"/>
  <c r="D199" i="26"/>
  <c r="C199" i="26" s="1"/>
  <c r="H197" i="26"/>
  <c r="G197" i="26"/>
  <c r="F197" i="26"/>
  <c r="E197" i="26"/>
  <c r="D196" i="26"/>
  <c r="C196" i="26" s="1"/>
  <c r="G194" i="26"/>
  <c r="D193" i="26"/>
  <c r="C193" i="26" s="1"/>
  <c r="D192" i="26"/>
  <c r="C192" i="26" s="1"/>
  <c r="D191" i="26"/>
  <c r="C191" i="26" s="1"/>
  <c r="D190" i="26"/>
  <c r="C190" i="26" s="1"/>
  <c r="D189" i="26"/>
  <c r="C189" i="26" s="1"/>
  <c r="D188" i="26"/>
  <c r="C188" i="26" s="1"/>
  <c r="D187" i="26"/>
  <c r="C187" i="26" s="1"/>
  <c r="D186" i="26"/>
  <c r="C186" i="26" s="1"/>
  <c r="D185" i="26"/>
  <c r="C185" i="26" s="1"/>
  <c r="H183" i="26"/>
  <c r="G183" i="26"/>
  <c r="F183" i="26"/>
  <c r="D183" i="26" s="1"/>
  <c r="E183" i="26"/>
  <c r="D182" i="26"/>
  <c r="C182" i="26" s="1"/>
  <c r="D181" i="26"/>
  <c r="C181" i="26" s="1"/>
  <c r="D180" i="26"/>
  <c r="C180" i="26" s="1"/>
  <c r="H178" i="26"/>
  <c r="G178" i="26"/>
  <c r="F178" i="26"/>
  <c r="E178" i="26"/>
  <c r="D177" i="26"/>
  <c r="C177" i="26" s="1"/>
  <c r="D176" i="26"/>
  <c r="C176" i="26" s="1"/>
  <c r="D175" i="26"/>
  <c r="C175" i="26" s="1"/>
  <c r="H173" i="26"/>
  <c r="G173" i="26"/>
  <c r="F173" i="26"/>
  <c r="E173" i="26"/>
  <c r="C163" i="26"/>
  <c r="F162" i="26"/>
  <c r="D162" i="26" s="1"/>
  <c r="F161" i="26"/>
  <c r="D161" i="26" s="1"/>
  <c r="F160" i="26"/>
  <c r="D160" i="26" s="1"/>
  <c r="F159" i="26"/>
  <c r="D159" i="26" s="1"/>
  <c r="F158" i="26"/>
  <c r="D158" i="26" s="1"/>
  <c r="M157" i="26"/>
  <c r="M155" i="26" s="1"/>
  <c r="L157" i="26"/>
  <c r="L155" i="26" s="1"/>
  <c r="K157" i="26"/>
  <c r="K155" i="26" s="1"/>
  <c r="J157" i="26"/>
  <c r="J155" i="26" s="1"/>
  <c r="I157" i="26"/>
  <c r="I155" i="26" s="1"/>
  <c r="H157" i="26"/>
  <c r="H155" i="26" s="1"/>
  <c r="G157" i="26"/>
  <c r="F157" i="26" s="1"/>
  <c r="D157" i="26" s="1"/>
  <c r="E157" i="26"/>
  <c r="E155" i="26" s="1"/>
  <c r="C157" i="26"/>
  <c r="C155" i="26" s="1"/>
  <c r="C142" i="26"/>
  <c r="G137" i="26"/>
  <c r="D137" i="26" s="1"/>
  <c r="G136" i="26"/>
  <c r="D136" i="26" s="1"/>
  <c r="G135" i="26"/>
  <c r="D135" i="26" s="1"/>
  <c r="G134" i="26"/>
  <c r="D134" i="26" s="1"/>
  <c r="G133" i="26"/>
  <c r="D133" i="26" s="1"/>
  <c r="G132" i="26"/>
  <c r="D132" i="26" s="1"/>
  <c r="G131" i="26"/>
  <c r="D131" i="26" s="1"/>
  <c r="G130" i="26"/>
  <c r="D130" i="26" s="1"/>
  <c r="G129" i="26"/>
  <c r="D129" i="26" s="1"/>
  <c r="G128" i="26"/>
  <c r="D128" i="26" s="1"/>
  <c r="G127" i="26"/>
  <c r="D127" i="26" s="1"/>
  <c r="G126" i="26"/>
  <c r="D126" i="26" s="1"/>
  <c r="G125" i="26"/>
  <c r="D125" i="26" s="1"/>
  <c r="G124" i="26"/>
  <c r="D124" i="26" s="1"/>
  <c r="G123" i="26"/>
  <c r="D123" i="26" s="1"/>
  <c r="G122" i="26"/>
  <c r="D122" i="26" s="1"/>
  <c r="G121" i="26"/>
  <c r="D121" i="26" s="1"/>
  <c r="G120" i="26"/>
  <c r="D120" i="26" s="1"/>
  <c r="G119" i="26"/>
  <c r="D119" i="26" s="1"/>
  <c r="G118" i="26"/>
  <c r="D118" i="26" s="1"/>
  <c r="G117" i="26"/>
  <c r="D117" i="26" s="1"/>
  <c r="G116" i="26"/>
  <c r="D116" i="26"/>
  <c r="G115" i="26"/>
  <c r="D115" i="26"/>
  <c r="G114" i="26"/>
  <c r="D114" i="26"/>
  <c r="G113" i="26"/>
  <c r="D113" i="26" s="1"/>
  <c r="G112" i="26"/>
  <c r="D112" i="26" s="1"/>
  <c r="G111" i="26"/>
  <c r="D111" i="26" s="1"/>
  <c r="G110" i="26"/>
  <c r="D110" i="26" s="1"/>
  <c r="G109" i="26"/>
  <c r="D109" i="26" s="1"/>
  <c r="G108" i="26"/>
  <c r="D108" i="26"/>
  <c r="G107" i="26"/>
  <c r="D107" i="26"/>
  <c r="G106" i="26"/>
  <c r="D106" i="26"/>
  <c r="G105" i="26"/>
  <c r="D105" i="26" s="1"/>
  <c r="G104" i="26"/>
  <c r="D104" i="26" s="1"/>
  <c r="G103" i="26"/>
  <c r="D103" i="26" s="1"/>
  <c r="G102" i="26"/>
  <c r="D102" i="26" s="1"/>
  <c r="G101" i="26"/>
  <c r="D101" i="26" s="1"/>
  <c r="G100" i="26"/>
  <c r="D100" i="26"/>
  <c r="G99" i="26"/>
  <c r="D99" i="26"/>
  <c r="G98" i="26"/>
  <c r="D98" i="26"/>
  <c r="G97" i="26"/>
  <c r="D97" i="26" s="1"/>
  <c r="G96" i="26"/>
  <c r="D96" i="26" s="1"/>
  <c r="G95" i="26"/>
  <c r="D95" i="26" s="1"/>
  <c r="O94" i="26"/>
  <c r="O94" i="1" s="1"/>
  <c r="P8" i="14" s="1"/>
  <c r="N94" i="26"/>
  <c r="M94" i="26"/>
  <c r="L94" i="26"/>
  <c r="K94" i="26"/>
  <c r="J94" i="26"/>
  <c r="I94" i="26"/>
  <c r="I94" i="1" s="1"/>
  <c r="J8" i="14" s="1"/>
  <c r="H94" i="26"/>
  <c r="F94" i="26"/>
  <c r="F94" i="1" s="1"/>
  <c r="G8" i="14" s="1"/>
  <c r="E94" i="26"/>
  <c r="G81" i="26"/>
  <c r="F81" i="26" s="1"/>
  <c r="G80" i="26"/>
  <c r="F80" i="26"/>
  <c r="G79" i="26"/>
  <c r="F79" i="26"/>
  <c r="L77" i="26"/>
  <c r="K77" i="26"/>
  <c r="J77" i="26"/>
  <c r="I77" i="26"/>
  <c r="H77" i="26"/>
  <c r="G77" i="26"/>
  <c r="E77" i="26"/>
  <c r="D77" i="26"/>
  <c r="E47" i="26"/>
  <c r="D47" i="26"/>
  <c r="I30" i="26"/>
  <c r="I35" i="26" s="1"/>
  <c r="H30" i="26"/>
  <c r="H35" i="26" s="1"/>
  <c r="F30" i="26"/>
  <c r="F35" i="26"/>
  <c r="E30" i="26"/>
  <c r="E35" i="26"/>
  <c r="G34" i="26"/>
  <c r="D34" i="26"/>
  <c r="G33" i="26"/>
  <c r="D33" i="26"/>
  <c r="G32" i="26"/>
  <c r="D32" i="26"/>
  <c r="D31" i="26"/>
  <c r="D30" i="26"/>
  <c r="G29" i="26"/>
  <c r="D29" i="26"/>
  <c r="G28" i="26"/>
  <c r="D28" i="26"/>
  <c r="G27" i="26"/>
  <c r="D27" i="26"/>
  <c r="G26" i="26"/>
  <c r="D26" i="26"/>
  <c r="G24" i="26"/>
  <c r="D24" i="26"/>
  <c r="G23" i="26"/>
  <c r="D23" i="26"/>
  <c r="G22" i="26"/>
  <c r="D22" i="26"/>
  <c r="G21" i="26"/>
  <c r="D21" i="26"/>
  <c r="I20" i="26"/>
  <c r="H20" i="26"/>
  <c r="F20" i="26"/>
  <c r="E20" i="26"/>
  <c r="G18" i="26"/>
  <c r="D18" i="26"/>
  <c r="G17" i="26"/>
  <c r="D17" i="26"/>
  <c r="G16" i="26"/>
  <c r="D16" i="26"/>
  <c r="G14" i="26"/>
  <c r="D14" i="26"/>
  <c r="G13" i="26"/>
  <c r="D13" i="26"/>
  <c r="D209" i="41"/>
  <c r="C209" i="41" s="1"/>
  <c r="A175" i="41"/>
  <c r="A176" i="41" s="1"/>
  <c r="A177" i="41" s="1"/>
  <c r="A178" i="41" s="1"/>
  <c r="A180" i="41" s="1"/>
  <c r="A181" i="41" s="1"/>
  <c r="A182" i="41" s="1"/>
  <c r="A183" i="41" s="1"/>
  <c r="A185" i="41" s="1"/>
  <c r="A186" i="41" s="1"/>
  <c r="A187" i="41" s="1"/>
  <c r="A188" i="41" s="1"/>
  <c r="A189" i="41" s="1"/>
  <c r="A190" i="41" s="1"/>
  <c r="A191" i="41" s="1"/>
  <c r="A192" i="41" s="1"/>
  <c r="A193" i="41" s="1"/>
  <c r="A194" i="41" s="1"/>
  <c r="A196" i="41" s="1"/>
  <c r="A197" i="41" s="1"/>
  <c r="A204" i="41" s="1"/>
  <c r="A208" i="41" s="1"/>
  <c r="A209" i="41" s="1"/>
  <c r="D208" i="41"/>
  <c r="C208" i="41" s="1"/>
  <c r="D207" i="41"/>
  <c r="C207" i="41" s="1"/>
  <c r="D206" i="41"/>
  <c r="C206" i="41"/>
  <c r="H204" i="41"/>
  <c r="G204" i="41"/>
  <c r="F204" i="41"/>
  <c r="E204" i="41"/>
  <c r="D203" i="41"/>
  <c r="C203" i="41" s="1"/>
  <c r="D202" i="41"/>
  <c r="C202" i="41" s="1"/>
  <c r="D201" i="41"/>
  <c r="C201" i="41" s="1"/>
  <c r="D200" i="41"/>
  <c r="C200" i="41" s="1"/>
  <c r="D199" i="41"/>
  <c r="C199" i="41" s="1"/>
  <c r="H197" i="41"/>
  <c r="H194" i="41" s="1"/>
  <c r="G197" i="41"/>
  <c r="F197" i="41"/>
  <c r="E197" i="41"/>
  <c r="D196" i="41"/>
  <c r="C196" i="41" s="1"/>
  <c r="D193" i="41"/>
  <c r="C193" i="41"/>
  <c r="D192" i="41"/>
  <c r="C192" i="41"/>
  <c r="D191" i="41"/>
  <c r="C191" i="41" s="1"/>
  <c r="D190" i="41"/>
  <c r="C190" i="41" s="1"/>
  <c r="D189" i="41"/>
  <c r="C189" i="41"/>
  <c r="D188" i="41"/>
  <c r="C188" i="41"/>
  <c r="D187" i="41"/>
  <c r="C187" i="41" s="1"/>
  <c r="D186" i="41"/>
  <c r="C186" i="41" s="1"/>
  <c r="D185" i="41"/>
  <c r="C185" i="41"/>
  <c r="H183" i="41"/>
  <c r="G183" i="41"/>
  <c r="F183" i="41"/>
  <c r="E183" i="41"/>
  <c r="D182" i="41"/>
  <c r="C182" i="41" s="1"/>
  <c r="D181" i="41"/>
  <c r="C181" i="41" s="1"/>
  <c r="D180" i="41"/>
  <c r="C180" i="41" s="1"/>
  <c r="H178" i="41"/>
  <c r="G178" i="41"/>
  <c r="F178" i="41"/>
  <c r="E178" i="41"/>
  <c r="D177" i="41"/>
  <c r="C177" i="41" s="1"/>
  <c r="D176" i="41"/>
  <c r="C176" i="41" s="1"/>
  <c r="D175" i="41"/>
  <c r="C175" i="41" s="1"/>
  <c r="H173" i="41"/>
  <c r="G173" i="41"/>
  <c r="F173" i="41"/>
  <c r="E173" i="41"/>
  <c r="D173" i="41" s="1"/>
  <c r="C173" i="41" s="1"/>
  <c r="C163" i="41"/>
  <c r="F162" i="41"/>
  <c r="D162" i="41" s="1"/>
  <c r="F161" i="41"/>
  <c r="D161" i="41" s="1"/>
  <c r="F160" i="41"/>
  <c r="D160" i="41" s="1"/>
  <c r="F159" i="41"/>
  <c r="D159" i="41" s="1"/>
  <c r="F158" i="41"/>
  <c r="D158" i="41" s="1"/>
  <c r="M157" i="41"/>
  <c r="M155" i="41" s="1"/>
  <c r="L157" i="41"/>
  <c r="K157" i="41"/>
  <c r="K155" i="41" s="1"/>
  <c r="J157" i="41"/>
  <c r="J155" i="41" s="1"/>
  <c r="I157" i="41"/>
  <c r="I155" i="41" s="1"/>
  <c r="H157" i="41"/>
  <c r="H155" i="41" s="1"/>
  <c r="G157" i="41"/>
  <c r="E157" i="41"/>
  <c r="E155" i="41" s="1"/>
  <c r="C157" i="41"/>
  <c r="C155" i="41" s="1"/>
  <c r="L155" i="41"/>
  <c r="C142" i="41"/>
  <c r="G137" i="41"/>
  <c r="D137" i="41" s="1"/>
  <c r="G136" i="41"/>
  <c r="D136" i="41"/>
  <c r="G135" i="41"/>
  <c r="D135" i="41" s="1"/>
  <c r="G134" i="41"/>
  <c r="D134" i="41" s="1"/>
  <c r="G133" i="41"/>
  <c r="D133" i="41" s="1"/>
  <c r="G132" i="41"/>
  <c r="D132" i="41" s="1"/>
  <c r="G131" i="41"/>
  <c r="D131" i="41" s="1"/>
  <c r="G130" i="41"/>
  <c r="D130" i="41" s="1"/>
  <c r="G129" i="41"/>
  <c r="D129" i="41" s="1"/>
  <c r="G128" i="41"/>
  <c r="D128" i="41"/>
  <c r="G127" i="41"/>
  <c r="D127" i="41" s="1"/>
  <c r="G126" i="41"/>
  <c r="D126" i="41" s="1"/>
  <c r="G125" i="41"/>
  <c r="D125" i="41" s="1"/>
  <c r="G124" i="41"/>
  <c r="D124" i="41" s="1"/>
  <c r="G123" i="41"/>
  <c r="D123" i="41" s="1"/>
  <c r="G122" i="41"/>
  <c r="D122" i="41" s="1"/>
  <c r="G121" i="41"/>
  <c r="D121" i="41" s="1"/>
  <c r="G120" i="41"/>
  <c r="D120" i="41"/>
  <c r="G119" i="41"/>
  <c r="D119" i="41" s="1"/>
  <c r="G118" i="41"/>
  <c r="D118" i="41" s="1"/>
  <c r="G117" i="41"/>
  <c r="D117" i="41" s="1"/>
  <c r="G116" i="41"/>
  <c r="D116" i="41" s="1"/>
  <c r="G115" i="41"/>
  <c r="D115" i="41" s="1"/>
  <c r="G114" i="41"/>
  <c r="D114" i="41" s="1"/>
  <c r="G113" i="41"/>
  <c r="D113" i="41" s="1"/>
  <c r="G112" i="41"/>
  <c r="D112" i="41"/>
  <c r="G111" i="41"/>
  <c r="D111" i="41" s="1"/>
  <c r="G110" i="41"/>
  <c r="D110" i="41" s="1"/>
  <c r="G109" i="41"/>
  <c r="D109" i="41" s="1"/>
  <c r="G108" i="41"/>
  <c r="D108" i="41" s="1"/>
  <c r="G107" i="41"/>
  <c r="D107" i="41" s="1"/>
  <c r="G106" i="41"/>
  <c r="D106" i="41" s="1"/>
  <c r="G105" i="41"/>
  <c r="D105" i="41" s="1"/>
  <c r="G104" i="41"/>
  <c r="D104" i="41"/>
  <c r="G103" i="41"/>
  <c r="D103" i="41" s="1"/>
  <c r="G102" i="41"/>
  <c r="D102" i="41" s="1"/>
  <c r="G101" i="41"/>
  <c r="D101" i="41" s="1"/>
  <c r="G100" i="41"/>
  <c r="D100" i="41" s="1"/>
  <c r="G99" i="41"/>
  <c r="D99" i="41" s="1"/>
  <c r="G98" i="41"/>
  <c r="D98" i="41" s="1"/>
  <c r="G97" i="41"/>
  <c r="D97" i="41" s="1"/>
  <c r="G96" i="41"/>
  <c r="D96" i="41"/>
  <c r="G95" i="41"/>
  <c r="D95" i="41" s="1"/>
  <c r="O94" i="41"/>
  <c r="N94" i="41"/>
  <c r="N94" i="1" s="1"/>
  <c r="O8" i="14" s="1"/>
  <c r="M94" i="41"/>
  <c r="L94" i="41"/>
  <c r="K94" i="41"/>
  <c r="J94" i="41"/>
  <c r="I94" i="41"/>
  <c r="H94" i="41"/>
  <c r="F94" i="41"/>
  <c r="E94" i="41"/>
  <c r="E94" i="1" s="1"/>
  <c r="F8" i="14" s="1"/>
  <c r="G81" i="41"/>
  <c r="F81" i="41" s="1"/>
  <c r="G80" i="41"/>
  <c r="F80" i="41"/>
  <c r="G79" i="41"/>
  <c r="F79" i="41"/>
  <c r="L77" i="41"/>
  <c r="K77" i="41"/>
  <c r="J77" i="41"/>
  <c r="I77" i="41"/>
  <c r="H77" i="41"/>
  <c r="G77" i="41"/>
  <c r="E77" i="41"/>
  <c r="D77" i="41"/>
  <c r="E47" i="41"/>
  <c r="D47" i="41"/>
  <c r="I30" i="41"/>
  <c r="I35" i="41" s="1"/>
  <c r="H30" i="41"/>
  <c r="H35" i="41" s="1"/>
  <c r="F30" i="41"/>
  <c r="F35" i="41"/>
  <c r="E30" i="41"/>
  <c r="E35" i="41"/>
  <c r="G34" i="41"/>
  <c r="D34" i="41"/>
  <c r="G33" i="41"/>
  <c r="D33" i="41"/>
  <c r="G32" i="41"/>
  <c r="D32" i="41"/>
  <c r="D31" i="41"/>
  <c r="D30" i="41"/>
  <c r="G29" i="41"/>
  <c r="D29" i="41"/>
  <c r="G28" i="41"/>
  <c r="D28" i="41"/>
  <c r="G27" i="41"/>
  <c r="D27" i="41"/>
  <c r="G26" i="41"/>
  <c r="D26" i="41"/>
  <c r="G24" i="41"/>
  <c r="D24" i="41"/>
  <c r="G23" i="41"/>
  <c r="D23" i="41"/>
  <c r="G22" i="41"/>
  <c r="D22" i="41"/>
  <c r="G21" i="41"/>
  <c r="D21" i="41"/>
  <c r="I20" i="41"/>
  <c r="H20" i="41"/>
  <c r="F20" i="41"/>
  <c r="E20" i="41"/>
  <c r="G18" i="41"/>
  <c r="D18" i="41"/>
  <c r="G17" i="41"/>
  <c r="D17" i="41"/>
  <c r="G16" i="41"/>
  <c r="D16" i="41"/>
  <c r="G14" i="41"/>
  <c r="D14" i="41"/>
  <c r="G13" i="41"/>
  <c r="D13" i="41"/>
  <c r="G162" i="1"/>
  <c r="E161" i="1"/>
  <c r="G161" i="1"/>
  <c r="C161" i="1"/>
  <c r="D33" i="11" s="1"/>
  <c r="C159" i="1"/>
  <c r="D31" i="11" s="1"/>
  <c r="C160" i="1"/>
  <c r="D32" i="11" s="1"/>
  <c r="C158" i="1"/>
  <c r="H162" i="1"/>
  <c r="I34" i="11" s="1"/>
  <c r="J162" i="1"/>
  <c r="K34" i="11" s="1"/>
  <c r="L162" i="1"/>
  <c r="M34" i="11" s="1"/>
  <c r="H161" i="1"/>
  <c r="I33" i="11" s="1"/>
  <c r="J161" i="1"/>
  <c r="K33" i="11" s="1"/>
  <c r="L161" i="1"/>
  <c r="M33" i="11" s="1"/>
  <c r="G160" i="1"/>
  <c r="H32" i="11" s="1"/>
  <c r="H160" i="1"/>
  <c r="J160" i="1"/>
  <c r="K32" i="11" s="1"/>
  <c r="L160" i="1"/>
  <c r="M32" i="11" s="1"/>
  <c r="G159" i="1"/>
  <c r="H31" i="11" s="1"/>
  <c r="H159" i="1"/>
  <c r="I31" i="11" s="1"/>
  <c r="J159" i="1"/>
  <c r="L159" i="1"/>
  <c r="M31" i="11" s="1"/>
  <c r="G158" i="1"/>
  <c r="H30" i="11" s="1"/>
  <c r="H158" i="1"/>
  <c r="J158" i="1"/>
  <c r="K30" i="11" s="1"/>
  <c r="L158" i="1"/>
  <c r="C143" i="1"/>
  <c r="C17" i="11" s="1"/>
  <c r="C141" i="1"/>
  <c r="C16" i="11" s="1"/>
  <c r="H26" i="1"/>
  <c r="H21" i="7" s="1"/>
  <c r="I26" i="1"/>
  <c r="O118" i="1"/>
  <c r="P9" i="14" s="1"/>
  <c r="N118" i="1"/>
  <c r="O16" i="10" s="1"/>
  <c r="M118" i="1"/>
  <c r="N16" i="10" s="1"/>
  <c r="L118" i="1"/>
  <c r="M16" i="10" s="1"/>
  <c r="K118" i="1"/>
  <c r="L9" i="14" s="1"/>
  <c r="J118" i="1"/>
  <c r="K9" i="14" s="1"/>
  <c r="I118" i="1"/>
  <c r="J9" i="14" s="1"/>
  <c r="H118" i="1"/>
  <c r="I9" i="14" s="1"/>
  <c r="F118" i="1"/>
  <c r="G9" i="14" s="1"/>
  <c r="E119" i="1"/>
  <c r="F10" i="14" s="1"/>
  <c r="E120" i="1"/>
  <c r="F11" i="14" s="1"/>
  <c r="E121" i="1"/>
  <c r="F12" i="14" s="1"/>
  <c r="E122" i="1"/>
  <c r="F13" i="14" s="1"/>
  <c r="E118" i="1"/>
  <c r="F16" i="10" s="1"/>
  <c r="E193" i="1"/>
  <c r="F193" i="1"/>
  <c r="F28" i="5" s="1"/>
  <c r="G193" i="1"/>
  <c r="G28" i="5" s="1"/>
  <c r="H193" i="1"/>
  <c r="H28" i="5" s="1"/>
  <c r="H192" i="1"/>
  <c r="H27" i="5" s="1"/>
  <c r="G192" i="1"/>
  <c r="G27" i="5" s="1"/>
  <c r="F192" i="1"/>
  <c r="F27" i="5" s="1"/>
  <c r="E192" i="1"/>
  <c r="O119" i="1"/>
  <c r="P10" i="14" s="1"/>
  <c r="N119" i="1"/>
  <c r="O10" i="14" s="1"/>
  <c r="M119" i="1"/>
  <c r="N17" i="10" s="1"/>
  <c r="L119" i="1"/>
  <c r="K119" i="1"/>
  <c r="L10" i="14" s="1"/>
  <c r="J119" i="1"/>
  <c r="K10" i="14" s="1"/>
  <c r="I119" i="1"/>
  <c r="J10" i="14" s="1"/>
  <c r="H119" i="1"/>
  <c r="I10" i="14" s="1"/>
  <c r="F119" i="1"/>
  <c r="G10" i="14" s="1"/>
  <c r="H206" i="1"/>
  <c r="H16" i="13" s="1"/>
  <c r="H207" i="1"/>
  <c r="H17" i="13" s="1"/>
  <c r="G206" i="1"/>
  <c r="G16" i="13" s="1"/>
  <c r="G207" i="1"/>
  <c r="G17" i="13" s="1"/>
  <c r="F206" i="1"/>
  <c r="F16" i="13" s="1"/>
  <c r="F207" i="1"/>
  <c r="F196" i="1"/>
  <c r="F199" i="1"/>
  <c r="F9" i="13" s="1"/>
  <c r="F200" i="1"/>
  <c r="F10" i="13" s="1"/>
  <c r="F201" i="1"/>
  <c r="F11" i="13" s="1"/>
  <c r="F202" i="1"/>
  <c r="F12" i="13" s="1"/>
  <c r="F203" i="1"/>
  <c r="F13" i="13" s="1"/>
  <c r="F208" i="1"/>
  <c r="F18" i="13" s="1"/>
  <c r="F209" i="1"/>
  <c r="F19" i="13" s="1"/>
  <c r="G196" i="1"/>
  <c r="G31" i="5" s="1"/>
  <c r="G199" i="1"/>
  <c r="G9" i="13" s="1"/>
  <c r="G200" i="1"/>
  <c r="G10" i="13" s="1"/>
  <c r="G201" i="1"/>
  <c r="G11" i="13" s="1"/>
  <c r="G202" i="1"/>
  <c r="G12" i="13" s="1"/>
  <c r="G203" i="1"/>
  <c r="G13" i="13" s="1"/>
  <c r="G208" i="1"/>
  <c r="G18" i="13" s="1"/>
  <c r="G209" i="1"/>
  <c r="G19" i="13" s="1"/>
  <c r="H196" i="1"/>
  <c r="H199" i="1"/>
  <c r="H9" i="13" s="1"/>
  <c r="H200" i="1"/>
  <c r="H10" i="13" s="1"/>
  <c r="H201" i="1"/>
  <c r="H11" i="13" s="1"/>
  <c r="H202" i="1"/>
  <c r="H12" i="13" s="1"/>
  <c r="H203" i="1"/>
  <c r="H208" i="1"/>
  <c r="H18" i="13" s="1"/>
  <c r="H209" i="1"/>
  <c r="H19" i="13" s="1"/>
  <c r="E196" i="1"/>
  <c r="E31" i="5" s="1"/>
  <c r="E199" i="1"/>
  <c r="E9" i="13" s="1"/>
  <c r="E200" i="1"/>
  <c r="E10" i="13" s="1"/>
  <c r="E201" i="1"/>
  <c r="E202" i="1"/>
  <c r="E12" i="13" s="1"/>
  <c r="E203" i="1"/>
  <c r="D203" i="1" s="1"/>
  <c r="E206" i="1"/>
  <c r="E207" i="1"/>
  <c r="D207" i="1" s="1"/>
  <c r="E208" i="1"/>
  <c r="E18" i="13" s="1"/>
  <c r="E209" i="1"/>
  <c r="E19" i="13" s="1"/>
  <c r="H185" i="1"/>
  <c r="H20" i="5" s="1"/>
  <c r="H186" i="1"/>
  <c r="H21" i="5" s="1"/>
  <c r="H187" i="1"/>
  <c r="H22" i="5" s="1"/>
  <c r="H188" i="1"/>
  <c r="G185" i="1"/>
  <c r="G20" i="5" s="1"/>
  <c r="G186" i="1"/>
  <c r="G21" i="5" s="1"/>
  <c r="G187" i="1"/>
  <c r="G22" i="5" s="1"/>
  <c r="G188" i="1"/>
  <c r="G23" i="5" s="1"/>
  <c r="F185" i="1"/>
  <c r="F20" i="5" s="1"/>
  <c r="F186" i="1"/>
  <c r="F187" i="1"/>
  <c r="F22" i="5" s="1"/>
  <c r="F188" i="1"/>
  <c r="F23" i="5" s="1"/>
  <c r="E185" i="1"/>
  <c r="E186" i="1"/>
  <c r="E21" i="5" s="1"/>
  <c r="E187" i="1"/>
  <c r="E188" i="1"/>
  <c r="E23" i="5" s="1"/>
  <c r="M94" i="1"/>
  <c r="N8" i="14" s="1"/>
  <c r="L94" i="1"/>
  <c r="M8" i="14" s="1"/>
  <c r="K94" i="1"/>
  <c r="L8" i="14" s="1"/>
  <c r="H94" i="1"/>
  <c r="I8" i="14" s="1"/>
  <c r="H121" i="1"/>
  <c r="I12" i="14" s="1"/>
  <c r="I121" i="1"/>
  <c r="J12" i="14" s="1"/>
  <c r="O121" i="1"/>
  <c r="P12" i="14" s="1"/>
  <c r="N121" i="1"/>
  <c r="O12" i="14" s="1"/>
  <c r="M121" i="1"/>
  <c r="N12" i="14" s="1"/>
  <c r="L121" i="1"/>
  <c r="M12" i="14" s="1"/>
  <c r="K121" i="1"/>
  <c r="L12" i="14" s="1"/>
  <c r="J121" i="1"/>
  <c r="K12" i="14" s="1"/>
  <c r="F121" i="1"/>
  <c r="G12" i="14" s="1"/>
  <c r="I117" i="1"/>
  <c r="J15" i="10" s="1"/>
  <c r="I122" i="1"/>
  <c r="J13" i="14" s="1"/>
  <c r="F122" i="1"/>
  <c r="G13" i="14" s="1"/>
  <c r="F123" i="1"/>
  <c r="G21" i="10" s="1"/>
  <c r="O112" i="1"/>
  <c r="P10" i="10" s="1"/>
  <c r="N112" i="1"/>
  <c r="O10" i="10" s="1"/>
  <c r="M112" i="1"/>
  <c r="N10" i="10" s="1"/>
  <c r="L112" i="1"/>
  <c r="M10" i="10" s="1"/>
  <c r="K112" i="1"/>
  <c r="L10" i="10" s="1"/>
  <c r="J112" i="1"/>
  <c r="K10" i="10" s="1"/>
  <c r="I112" i="1"/>
  <c r="J10" i="10" s="1"/>
  <c r="H112" i="1"/>
  <c r="F112" i="1"/>
  <c r="G10" i="10" s="1"/>
  <c r="F134" i="1"/>
  <c r="G9" i="11" s="1"/>
  <c r="I134" i="1"/>
  <c r="J9" i="11" s="1"/>
  <c r="J135" i="1"/>
  <c r="K10" i="11" s="1"/>
  <c r="J136" i="1"/>
  <c r="K11" i="11" s="1"/>
  <c r="O132" i="1"/>
  <c r="P7" i="11" s="1"/>
  <c r="N132" i="1"/>
  <c r="O7" i="11" s="1"/>
  <c r="M132" i="1"/>
  <c r="N7" i="11" s="1"/>
  <c r="L132" i="1"/>
  <c r="M7" i="11" s="1"/>
  <c r="K132" i="1"/>
  <c r="L7" i="11" s="1"/>
  <c r="J132" i="1"/>
  <c r="K7" i="11" s="1"/>
  <c r="I132" i="1"/>
  <c r="J7" i="11" s="1"/>
  <c r="H132" i="1"/>
  <c r="I7" i="11" s="1"/>
  <c r="F132" i="1"/>
  <c r="G7" i="11" s="1"/>
  <c r="E132" i="1"/>
  <c r="F7" i="11" s="1"/>
  <c r="O129" i="1"/>
  <c r="P27" i="10" s="1"/>
  <c r="N129" i="1"/>
  <c r="O27" i="10" s="1"/>
  <c r="M129" i="1"/>
  <c r="N27" i="10" s="1"/>
  <c r="L129" i="1"/>
  <c r="M27" i="10" s="1"/>
  <c r="K129" i="1"/>
  <c r="L27" i="10" s="1"/>
  <c r="J129" i="1"/>
  <c r="I129" i="1"/>
  <c r="J27" i="10" s="1"/>
  <c r="H129" i="1"/>
  <c r="I27" i="10" s="1"/>
  <c r="F129" i="1"/>
  <c r="G27" i="10" s="1"/>
  <c r="E129" i="1"/>
  <c r="F27" i="10" s="1"/>
  <c r="O126" i="1"/>
  <c r="P24" i="10" s="1"/>
  <c r="N126" i="1"/>
  <c r="O24" i="10" s="1"/>
  <c r="M126" i="1"/>
  <c r="N24" i="10" s="1"/>
  <c r="L126" i="1"/>
  <c r="M24" i="10" s="1"/>
  <c r="K126" i="1"/>
  <c r="L24" i="10" s="1"/>
  <c r="J126" i="1"/>
  <c r="K24" i="10" s="1"/>
  <c r="I126" i="1"/>
  <c r="J24" i="10" s="1"/>
  <c r="H126" i="1"/>
  <c r="I24" i="10" s="1"/>
  <c r="F126" i="1"/>
  <c r="G24" i="10" s="1"/>
  <c r="E126" i="1"/>
  <c r="F24" i="10" s="1"/>
  <c r="O123" i="1"/>
  <c r="P21" i="10" s="1"/>
  <c r="N123" i="1"/>
  <c r="O21" i="10" s="1"/>
  <c r="M123" i="1"/>
  <c r="N21" i="10" s="1"/>
  <c r="L123" i="1"/>
  <c r="M21" i="10" s="1"/>
  <c r="K123" i="1"/>
  <c r="L21" i="10" s="1"/>
  <c r="J123" i="1"/>
  <c r="K21" i="10" s="1"/>
  <c r="I123" i="1"/>
  <c r="J21" i="10" s="1"/>
  <c r="H123" i="1"/>
  <c r="I21" i="10" s="1"/>
  <c r="E123" i="1"/>
  <c r="F21" i="10" s="1"/>
  <c r="E112" i="1"/>
  <c r="F10" i="10" s="1"/>
  <c r="O106" i="1"/>
  <c r="P35" i="8" s="1"/>
  <c r="N106" i="1"/>
  <c r="O35" i="8" s="1"/>
  <c r="M106" i="1"/>
  <c r="N35" i="8" s="1"/>
  <c r="L106" i="1"/>
  <c r="M35" i="8" s="1"/>
  <c r="K106" i="1"/>
  <c r="L35" i="8" s="1"/>
  <c r="J106" i="1"/>
  <c r="K35" i="8" s="1"/>
  <c r="I106" i="1"/>
  <c r="J35" i="8" s="1"/>
  <c r="H106" i="1"/>
  <c r="I35" i="8" s="1"/>
  <c r="F106" i="1"/>
  <c r="G35" i="8" s="1"/>
  <c r="E106" i="1"/>
  <c r="F35" i="8" s="1"/>
  <c r="F103" i="1"/>
  <c r="G32" i="8" s="1"/>
  <c r="I103" i="1"/>
  <c r="J32" i="8" s="1"/>
  <c r="O101" i="1"/>
  <c r="P30" i="8" s="1"/>
  <c r="N101" i="1"/>
  <c r="O30" i="8" s="1"/>
  <c r="M101" i="1"/>
  <c r="N30" i="8" s="1"/>
  <c r="L101" i="1"/>
  <c r="M30" i="8" s="1"/>
  <c r="K101" i="1"/>
  <c r="L30" i="8" s="1"/>
  <c r="J101" i="1"/>
  <c r="I101" i="1"/>
  <c r="J30" i="8" s="1"/>
  <c r="H101" i="1"/>
  <c r="I30" i="8" s="1"/>
  <c r="F101" i="1"/>
  <c r="G30" i="8" s="1"/>
  <c r="E133" i="1"/>
  <c r="F8" i="11" s="1"/>
  <c r="O135" i="1"/>
  <c r="P10" i="11" s="1"/>
  <c r="N135" i="1"/>
  <c r="O10" i="11" s="1"/>
  <c r="M135" i="1"/>
  <c r="N10" i="11" s="1"/>
  <c r="L135" i="1"/>
  <c r="M10" i="11" s="1"/>
  <c r="K135" i="1"/>
  <c r="L10" i="11" s="1"/>
  <c r="I135" i="1"/>
  <c r="J10" i="11" s="1"/>
  <c r="H135" i="1"/>
  <c r="F135" i="1"/>
  <c r="G10" i="11" s="1"/>
  <c r="E135" i="1"/>
  <c r="O109" i="1"/>
  <c r="P7" i="10" s="1"/>
  <c r="N109" i="1"/>
  <c r="O7" i="10" s="1"/>
  <c r="M109" i="1"/>
  <c r="N7" i="10" s="1"/>
  <c r="L109" i="1"/>
  <c r="M7" i="10" s="1"/>
  <c r="K109" i="1"/>
  <c r="L7" i="10" s="1"/>
  <c r="J109" i="1"/>
  <c r="K7" i="10" s="1"/>
  <c r="I109" i="1"/>
  <c r="J7" i="10" s="1"/>
  <c r="H109" i="1"/>
  <c r="F109" i="1"/>
  <c r="G7" i="10" s="1"/>
  <c r="E109" i="1"/>
  <c r="F7" i="10" s="1"/>
  <c r="O104" i="1"/>
  <c r="P33" i="8" s="1"/>
  <c r="N104" i="1"/>
  <c r="O33" i="8" s="1"/>
  <c r="M104" i="1"/>
  <c r="N33" i="8" s="1"/>
  <c r="L104" i="1"/>
  <c r="M33" i="8" s="1"/>
  <c r="K104" i="1"/>
  <c r="J104" i="1"/>
  <c r="K33" i="8" s="1"/>
  <c r="I104" i="1"/>
  <c r="J33" i="8" s="1"/>
  <c r="H104" i="1"/>
  <c r="F104" i="1"/>
  <c r="G33" i="8" s="1"/>
  <c r="E104" i="1"/>
  <c r="F33" i="8" s="1"/>
  <c r="E101" i="1"/>
  <c r="F30" i="8" s="1"/>
  <c r="H99" i="1"/>
  <c r="I28" i="8" s="1"/>
  <c r="I99" i="1"/>
  <c r="J28" i="8" s="1"/>
  <c r="K99" i="1"/>
  <c r="L28" i="8" s="1"/>
  <c r="M99" i="1"/>
  <c r="O98" i="1"/>
  <c r="P27" i="8" s="1"/>
  <c r="N98" i="1"/>
  <c r="O27" i="8" s="1"/>
  <c r="M98" i="1"/>
  <c r="N27" i="8" s="1"/>
  <c r="L98" i="1"/>
  <c r="M27" i="8" s="1"/>
  <c r="K98" i="1"/>
  <c r="L27" i="8" s="1"/>
  <c r="J98" i="1"/>
  <c r="K27" i="8" s="1"/>
  <c r="I98" i="1"/>
  <c r="J27" i="8" s="1"/>
  <c r="H98" i="1"/>
  <c r="I27" i="8" s="1"/>
  <c r="F98" i="1"/>
  <c r="G27" i="8" s="1"/>
  <c r="E98" i="1"/>
  <c r="F27" i="8" s="1"/>
  <c r="H96" i="1"/>
  <c r="I25" i="8" s="1"/>
  <c r="I96" i="1"/>
  <c r="J25" i="8" s="1"/>
  <c r="O95" i="1"/>
  <c r="P24" i="8" s="1"/>
  <c r="N95" i="1"/>
  <c r="O24" i="8" s="1"/>
  <c r="M95" i="1"/>
  <c r="N24" i="8" s="1"/>
  <c r="L95" i="1"/>
  <c r="M24" i="8" s="1"/>
  <c r="K95" i="1"/>
  <c r="L24" i="8" s="1"/>
  <c r="J95" i="1"/>
  <c r="K24" i="8" s="1"/>
  <c r="I95" i="1"/>
  <c r="J24" i="8" s="1"/>
  <c r="H95" i="1"/>
  <c r="I24" i="8" s="1"/>
  <c r="F95" i="1"/>
  <c r="G24" i="8" s="1"/>
  <c r="E96" i="1"/>
  <c r="K96" i="1"/>
  <c r="L25" i="8" s="1"/>
  <c r="M96" i="1"/>
  <c r="N25" i="8" s="1"/>
  <c r="E180" i="1"/>
  <c r="E182" i="1"/>
  <c r="E17" i="5" s="1"/>
  <c r="C218" i="1"/>
  <c r="C31" i="13" s="1"/>
  <c r="C216" i="1"/>
  <c r="C29" i="13" s="1"/>
  <c r="C213" i="1"/>
  <c r="C26" i="13" s="1"/>
  <c r="C214" i="1"/>
  <c r="C27" i="13" s="1"/>
  <c r="E189" i="1"/>
  <c r="F182" i="1"/>
  <c r="F17" i="5" s="1"/>
  <c r="G182" i="1"/>
  <c r="G17" i="5" s="1"/>
  <c r="H182" i="1"/>
  <c r="H17" i="5" s="1"/>
  <c r="H180" i="1"/>
  <c r="H15" i="5" s="1"/>
  <c r="H181" i="1"/>
  <c r="H16" i="5" s="1"/>
  <c r="G180" i="1"/>
  <c r="G15" i="5" s="1"/>
  <c r="G181" i="1"/>
  <c r="F180" i="1"/>
  <c r="F15" i="5" s="1"/>
  <c r="F181" i="1"/>
  <c r="F16" i="5" s="1"/>
  <c r="E181" i="1"/>
  <c r="E16" i="5" s="1"/>
  <c r="F175" i="1"/>
  <c r="F10" i="5" s="1"/>
  <c r="F176" i="1"/>
  <c r="F11" i="5" s="1"/>
  <c r="F177" i="1"/>
  <c r="F12" i="5" s="1"/>
  <c r="G175" i="1"/>
  <c r="G10" i="5" s="1"/>
  <c r="G176" i="1"/>
  <c r="G11" i="5" s="1"/>
  <c r="G177" i="1"/>
  <c r="G12" i="5" s="1"/>
  <c r="H175" i="1"/>
  <c r="H10" i="5" s="1"/>
  <c r="H176" i="1"/>
  <c r="H11" i="5" s="1"/>
  <c r="H177" i="1"/>
  <c r="H12" i="5" s="1"/>
  <c r="E176" i="1"/>
  <c r="E11" i="5" s="1"/>
  <c r="E175" i="1"/>
  <c r="E177" i="1"/>
  <c r="E12" i="5" s="1"/>
  <c r="C215" i="1"/>
  <c r="C28" i="13" s="1"/>
  <c r="C217" i="1"/>
  <c r="C30" i="13" s="1"/>
  <c r="E191" i="1"/>
  <c r="F191" i="1"/>
  <c r="F26" i="5" s="1"/>
  <c r="G191" i="1"/>
  <c r="G26" i="5" s="1"/>
  <c r="H191" i="1"/>
  <c r="H26" i="5" s="1"/>
  <c r="E190" i="1"/>
  <c r="F190" i="1"/>
  <c r="F25" i="5" s="1"/>
  <c r="G190" i="1"/>
  <c r="G25" i="5" s="1"/>
  <c r="H190" i="1"/>
  <c r="H25" i="5" s="1"/>
  <c r="F189" i="1"/>
  <c r="F24" i="5" s="1"/>
  <c r="G189" i="1"/>
  <c r="G24" i="5" s="1"/>
  <c r="H189" i="1"/>
  <c r="H24" i="5" s="1"/>
  <c r="E24" i="1"/>
  <c r="E19" i="7" s="1"/>
  <c r="F24" i="1"/>
  <c r="F19" i="7" s="1"/>
  <c r="E23" i="1"/>
  <c r="E18" i="7" s="1"/>
  <c r="F23" i="1"/>
  <c r="F18" i="7" s="1"/>
  <c r="E22" i="1"/>
  <c r="E17" i="7" s="1"/>
  <c r="F22" i="1"/>
  <c r="F17" i="7" s="1"/>
  <c r="E21" i="1"/>
  <c r="E16" i="7" s="1"/>
  <c r="F21" i="1"/>
  <c r="F16" i="7" s="1"/>
  <c r="H137" i="1"/>
  <c r="I14" i="14" s="1"/>
  <c r="I137" i="1"/>
  <c r="J14" i="14" s="1"/>
  <c r="K137" i="1"/>
  <c r="L14" i="14" s="1"/>
  <c r="M137" i="1"/>
  <c r="N14" i="14" s="1"/>
  <c r="H136" i="1"/>
  <c r="I11" i="11" s="1"/>
  <c r="I136" i="1"/>
  <c r="J11" i="11" s="1"/>
  <c r="K136" i="1"/>
  <c r="L11" i="11" s="1"/>
  <c r="M136" i="1"/>
  <c r="N11" i="11" s="1"/>
  <c r="H134" i="1"/>
  <c r="K134" i="1"/>
  <c r="L9" i="11" s="1"/>
  <c r="M134" i="1"/>
  <c r="N9" i="11" s="1"/>
  <c r="H133" i="1"/>
  <c r="I8" i="11" s="1"/>
  <c r="I133" i="1"/>
  <c r="J8" i="11" s="1"/>
  <c r="K133" i="1"/>
  <c r="L8" i="11" s="1"/>
  <c r="M133" i="1"/>
  <c r="N8" i="11" s="1"/>
  <c r="H131" i="1"/>
  <c r="I6" i="11" s="1"/>
  <c r="I131" i="1"/>
  <c r="J6" i="11" s="1"/>
  <c r="K131" i="1"/>
  <c r="L6" i="11" s="1"/>
  <c r="M131" i="1"/>
  <c r="N6" i="11" s="1"/>
  <c r="H130" i="1"/>
  <c r="I28" i="10" s="1"/>
  <c r="I130" i="1"/>
  <c r="J28" i="10" s="1"/>
  <c r="K130" i="1"/>
  <c r="L28" i="10" s="1"/>
  <c r="M130" i="1"/>
  <c r="N28" i="10" s="1"/>
  <c r="H128" i="1"/>
  <c r="I26" i="10" s="1"/>
  <c r="I128" i="1"/>
  <c r="J26" i="10" s="1"/>
  <c r="K128" i="1"/>
  <c r="L26" i="10" s="1"/>
  <c r="M128" i="1"/>
  <c r="N26" i="10" s="1"/>
  <c r="H127" i="1"/>
  <c r="I25" i="10" s="1"/>
  <c r="I127" i="1"/>
  <c r="J25" i="10" s="1"/>
  <c r="K127" i="1"/>
  <c r="L25" i="10" s="1"/>
  <c r="M127" i="1"/>
  <c r="N25" i="10" s="1"/>
  <c r="H125" i="1"/>
  <c r="I23" i="10" s="1"/>
  <c r="I125" i="1"/>
  <c r="J23" i="10" s="1"/>
  <c r="K125" i="1"/>
  <c r="L23" i="10" s="1"/>
  <c r="M125" i="1"/>
  <c r="N23" i="10" s="1"/>
  <c r="H124" i="1"/>
  <c r="I22" i="10" s="1"/>
  <c r="I124" i="1"/>
  <c r="J22" i="10" s="1"/>
  <c r="K124" i="1"/>
  <c r="L22" i="10" s="1"/>
  <c r="M124" i="1"/>
  <c r="N22" i="10" s="1"/>
  <c r="H122" i="1"/>
  <c r="I13" i="14" s="1"/>
  <c r="K122" i="1"/>
  <c r="L13" i="14" s="1"/>
  <c r="M122" i="1"/>
  <c r="N20" i="10" s="1"/>
  <c r="H120" i="1"/>
  <c r="I11" i="14" s="1"/>
  <c r="I120" i="1"/>
  <c r="J11" i="14" s="1"/>
  <c r="K120" i="1"/>
  <c r="L11" i="14" s="1"/>
  <c r="M120" i="1"/>
  <c r="N18" i="10" s="1"/>
  <c r="H117" i="1"/>
  <c r="K117" i="1"/>
  <c r="L15" i="10" s="1"/>
  <c r="M117" i="1"/>
  <c r="N15" i="10" s="1"/>
  <c r="H116" i="1"/>
  <c r="I14" i="10" s="1"/>
  <c r="I116" i="1"/>
  <c r="J14" i="10" s="1"/>
  <c r="K116" i="1"/>
  <c r="L14" i="10" s="1"/>
  <c r="M116" i="1"/>
  <c r="N14" i="10" s="1"/>
  <c r="H115" i="1"/>
  <c r="I13" i="10" s="1"/>
  <c r="I115" i="1"/>
  <c r="J13" i="10" s="1"/>
  <c r="K115" i="1"/>
  <c r="L13" i="10" s="1"/>
  <c r="M115" i="1"/>
  <c r="N13" i="10" s="1"/>
  <c r="H114" i="1"/>
  <c r="I12" i="10" s="1"/>
  <c r="I114" i="1"/>
  <c r="J12" i="10" s="1"/>
  <c r="K114" i="1"/>
  <c r="L12" i="10" s="1"/>
  <c r="M114" i="1"/>
  <c r="N12" i="10" s="1"/>
  <c r="H113" i="1"/>
  <c r="I11" i="10" s="1"/>
  <c r="I113" i="1"/>
  <c r="J11" i="10" s="1"/>
  <c r="K113" i="1"/>
  <c r="L11" i="10" s="1"/>
  <c r="M113" i="1"/>
  <c r="N11" i="10" s="1"/>
  <c r="H111" i="1"/>
  <c r="I9" i="10" s="1"/>
  <c r="I111" i="1"/>
  <c r="J9" i="10" s="1"/>
  <c r="K111" i="1"/>
  <c r="L9" i="10" s="1"/>
  <c r="M111" i="1"/>
  <c r="N9" i="10" s="1"/>
  <c r="H110" i="1"/>
  <c r="I8" i="10" s="1"/>
  <c r="I110" i="1"/>
  <c r="J8" i="10" s="1"/>
  <c r="K110" i="1"/>
  <c r="L8" i="10" s="1"/>
  <c r="M110" i="1"/>
  <c r="N8" i="10" s="1"/>
  <c r="H108" i="1"/>
  <c r="I6" i="10" s="1"/>
  <c r="I108" i="1"/>
  <c r="J6" i="10" s="1"/>
  <c r="K108" i="1"/>
  <c r="L6" i="10" s="1"/>
  <c r="M108" i="1"/>
  <c r="N6" i="10" s="1"/>
  <c r="H107" i="1"/>
  <c r="I36" i="8" s="1"/>
  <c r="I107" i="1"/>
  <c r="J36" i="8" s="1"/>
  <c r="K107" i="1"/>
  <c r="L36" i="8" s="1"/>
  <c r="M107" i="1"/>
  <c r="N36" i="8" s="1"/>
  <c r="H105" i="1"/>
  <c r="I34" i="8" s="1"/>
  <c r="I105" i="1"/>
  <c r="J34" i="8" s="1"/>
  <c r="K105" i="1"/>
  <c r="L34" i="8" s="1"/>
  <c r="M105" i="1"/>
  <c r="N34" i="8" s="1"/>
  <c r="H103" i="1"/>
  <c r="I32" i="8" s="1"/>
  <c r="K103" i="1"/>
  <c r="L32" i="8" s="1"/>
  <c r="M103" i="1"/>
  <c r="N32" i="8" s="1"/>
  <c r="H102" i="1"/>
  <c r="I31" i="8" s="1"/>
  <c r="I102" i="1"/>
  <c r="J31" i="8" s="1"/>
  <c r="K102" i="1"/>
  <c r="L31" i="8" s="1"/>
  <c r="M102" i="1"/>
  <c r="N31" i="8" s="1"/>
  <c r="H100" i="1"/>
  <c r="I29" i="8" s="1"/>
  <c r="I100" i="1"/>
  <c r="J29" i="8" s="1"/>
  <c r="K100" i="1"/>
  <c r="L29" i="8" s="1"/>
  <c r="M100" i="1"/>
  <c r="N29" i="8" s="1"/>
  <c r="H97" i="1"/>
  <c r="I26" i="8" s="1"/>
  <c r="I97" i="1"/>
  <c r="J26" i="8" s="1"/>
  <c r="K97" i="1"/>
  <c r="L26" i="8" s="1"/>
  <c r="M97" i="1"/>
  <c r="N26" i="8" s="1"/>
  <c r="E95" i="1"/>
  <c r="F24" i="8" s="1"/>
  <c r="L79" i="1"/>
  <c r="L81" i="1"/>
  <c r="O14" i="8" s="1"/>
  <c r="E81" i="1"/>
  <c r="E14" i="8" s="1"/>
  <c r="H81" i="1"/>
  <c r="K14" i="8" s="1"/>
  <c r="I81" i="1"/>
  <c r="J81" i="1"/>
  <c r="M14" i="8" s="1"/>
  <c r="K81" i="1"/>
  <c r="N14" i="8" s="1"/>
  <c r="E80" i="1"/>
  <c r="E12" i="8" s="1"/>
  <c r="E79" i="1"/>
  <c r="H79" i="1"/>
  <c r="K11" i="8" s="1"/>
  <c r="I79" i="1"/>
  <c r="J79" i="1"/>
  <c r="M11" i="8" s="1"/>
  <c r="K79" i="1"/>
  <c r="N11" i="8" s="1"/>
  <c r="D81" i="1"/>
  <c r="D14" i="8" s="1"/>
  <c r="D80" i="1"/>
  <c r="D12" i="8" s="1"/>
  <c r="D57" i="1"/>
  <c r="D41" i="7" s="1"/>
  <c r="D55" i="1"/>
  <c r="D40" i="7" s="1"/>
  <c r="D53" i="1"/>
  <c r="D39" i="7" s="1"/>
  <c r="D51" i="1"/>
  <c r="D38" i="7" s="1"/>
  <c r="E47" i="1"/>
  <c r="F36" i="7" s="1"/>
  <c r="E55" i="1"/>
  <c r="F40" i="7" s="1"/>
  <c r="E57" i="1"/>
  <c r="F41" i="7" s="1"/>
  <c r="H13" i="1"/>
  <c r="H8" i="7" s="1"/>
  <c r="H34" i="1"/>
  <c r="H29" i="7" s="1"/>
  <c r="E34" i="1"/>
  <c r="E29" i="7" s="1"/>
  <c r="F34" i="1"/>
  <c r="F29" i="7" s="1"/>
  <c r="E33" i="1"/>
  <c r="E28" i="7" s="1"/>
  <c r="F33" i="1"/>
  <c r="F28" i="7" s="1"/>
  <c r="E32" i="1"/>
  <c r="E27" i="7" s="1"/>
  <c r="F32" i="1"/>
  <c r="F27" i="7" s="1"/>
  <c r="D31" i="1"/>
  <c r="E29" i="1"/>
  <c r="E24" i="7" s="1"/>
  <c r="F29" i="1"/>
  <c r="F24" i="7" s="1"/>
  <c r="E28" i="1"/>
  <c r="E23" i="7" s="1"/>
  <c r="F28" i="1"/>
  <c r="E27" i="1"/>
  <c r="E22" i="7" s="1"/>
  <c r="F27" i="1"/>
  <c r="F22" i="7" s="1"/>
  <c r="E26" i="1"/>
  <c r="E21" i="7" s="1"/>
  <c r="F26" i="1"/>
  <c r="F21" i="7" s="1"/>
  <c r="F13" i="1"/>
  <c r="F8" i="7" s="1"/>
  <c r="E17" i="1"/>
  <c r="E13" i="1"/>
  <c r="E8" i="7" s="1"/>
  <c r="E14" i="1"/>
  <c r="E9" i="7" s="1"/>
  <c r="H14" i="1"/>
  <c r="H9" i="7" s="1"/>
  <c r="I14" i="1"/>
  <c r="I9" i="7" s="1"/>
  <c r="F14" i="1"/>
  <c r="F9" i="7" s="1"/>
  <c r="I13" i="1"/>
  <c r="I8" i="7" s="1"/>
  <c r="M161" i="1"/>
  <c r="N33" i="11" s="1"/>
  <c r="K161" i="1"/>
  <c r="L33" i="11" s="1"/>
  <c r="I161" i="1"/>
  <c r="J33" i="11" s="1"/>
  <c r="M160" i="1"/>
  <c r="N32" i="11" s="1"/>
  <c r="K160" i="1"/>
  <c r="L32" i="11" s="1"/>
  <c r="I160" i="1"/>
  <c r="J32" i="11" s="1"/>
  <c r="M159" i="1"/>
  <c r="N31" i="11" s="1"/>
  <c r="K159" i="1"/>
  <c r="L31" i="11" s="1"/>
  <c r="I159" i="1"/>
  <c r="J31" i="11" s="1"/>
  <c r="M158" i="1"/>
  <c r="K158" i="1"/>
  <c r="L30" i="11" s="1"/>
  <c r="I158" i="1"/>
  <c r="J30" i="11" s="1"/>
  <c r="E160" i="1"/>
  <c r="F32" i="11" s="1"/>
  <c r="E159" i="1"/>
  <c r="F31" i="11" s="1"/>
  <c r="E158" i="1"/>
  <c r="F30" i="11" s="1"/>
  <c r="C166" i="1"/>
  <c r="D38" i="11" s="1"/>
  <c r="C165" i="1"/>
  <c r="D37" i="11" s="1"/>
  <c r="C164" i="1"/>
  <c r="D36" i="11" s="1"/>
  <c r="C149" i="1"/>
  <c r="C144" i="1"/>
  <c r="H17" i="11" s="1"/>
  <c r="O137" i="1"/>
  <c r="P14" i="14" s="1"/>
  <c r="N137" i="1"/>
  <c r="O14" i="14" s="1"/>
  <c r="L137" i="1"/>
  <c r="M14" i="14" s="1"/>
  <c r="J137" i="1"/>
  <c r="K14" i="14" s="1"/>
  <c r="O136" i="1"/>
  <c r="P11" i="11" s="1"/>
  <c r="N136" i="1"/>
  <c r="O11" i="11" s="1"/>
  <c r="L136" i="1"/>
  <c r="M11" i="11" s="1"/>
  <c r="O134" i="1"/>
  <c r="P9" i="11" s="1"/>
  <c r="N134" i="1"/>
  <c r="O9" i="11" s="1"/>
  <c r="L134" i="1"/>
  <c r="M9" i="11" s="1"/>
  <c r="J134" i="1"/>
  <c r="K9" i="11" s="1"/>
  <c r="O133" i="1"/>
  <c r="P8" i="11" s="1"/>
  <c r="N133" i="1"/>
  <c r="O8" i="11" s="1"/>
  <c r="L133" i="1"/>
  <c r="M8" i="11" s="1"/>
  <c r="J133" i="1"/>
  <c r="K8" i="11" s="1"/>
  <c r="O131" i="1"/>
  <c r="P6" i="11" s="1"/>
  <c r="N131" i="1"/>
  <c r="O6" i="11" s="1"/>
  <c r="L131" i="1"/>
  <c r="M6" i="11" s="1"/>
  <c r="J131" i="1"/>
  <c r="K6" i="11" s="1"/>
  <c r="O130" i="1"/>
  <c r="P28" i="10" s="1"/>
  <c r="N130" i="1"/>
  <c r="O28" i="10" s="1"/>
  <c r="L130" i="1"/>
  <c r="M28" i="10" s="1"/>
  <c r="J130" i="1"/>
  <c r="K28" i="10" s="1"/>
  <c r="O128" i="1"/>
  <c r="P26" i="10" s="1"/>
  <c r="N128" i="1"/>
  <c r="O26" i="10" s="1"/>
  <c r="L128" i="1"/>
  <c r="M26" i="10" s="1"/>
  <c r="J128" i="1"/>
  <c r="K26" i="10" s="1"/>
  <c r="O127" i="1"/>
  <c r="P25" i="10" s="1"/>
  <c r="N127" i="1"/>
  <c r="O25" i="10" s="1"/>
  <c r="L127" i="1"/>
  <c r="M25" i="10" s="1"/>
  <c r="J127" i="1"/>
  <c r="K25" i="10" s="1"/>
  <c r="O125" i="1"/>
  <c r="P23" i="10" s="1"/>
  <c r="N125" i="1"/>
  <c r="O23" i="10" s="1"/>
  <c r="L125" i="1"/>
  <c r="M23" i="10" s="1"/>
  <c r="J125" i="1"/>
  <c r="K23" i="10" s="1"/>
  <c r="O124" i="1"/>
  <c r="P22" i="10" s="1"/>
  <c r="N124" i="1"/>
  <c r="O22" i="10" s="1"/>
  <c r="L124" i="1"/>
  <c r="M22" i="10" s="1"/>
  <c r="J124" i="1"/>
  <c r="K22" i="10" s="1"/>
  <c r="O122" i="1"/>
  <c r="P20" i="10" s="1"/>
  <c r="N122" i="1"/>
  <c r="O20" i="10" s="1"/>
  <c r="L122" i="1"/>
  <c r="M13" i="14" s="1"/>
  <c r="J122" i="1"/>
  <c r="K13" i="14" s="1"/>
  <c r="O120" i="1"/>
  <c r="P18" i="10" s="1"/>
  <c r="N120" i="1"/>
  <c r="O18" i="10" s="1"/>
  <c r="L120" i="1"/>
  <c r="M11" i="14" s="1"/>
  <c r="J120" i="1"/>
  <c r="K18" i="10" s="1"/>
  <c r="O117" i="1"/>
  <c r="P15" i="10" s="1"/>
  <c r="N117" i="1"/>
  <c r="O15" i="10" s="1"/>
  <c r="L117" i="1"/>
  <c r="M15" i="10" s="1"/>
  <c r="J117" i="1"/>
  <c r="K15" i="10" s="1"/>
  <c r="O116" i="1"/>
  <c r="P14" i="10" s="1"/>
  <c r="N116" i="1"/>
  <c r="O14" i="10" s="1"/>
  <c r="L116" i="1"/>
  <c r="M14" i="10" s="1"/>
  <c r="J116" i="1"/>
  <c r="K14" i="10" s="1"/>
  <c r="O115" i="1"/>
  <c r="P13" i="10" s="1"/>
  <c r="N115" i="1"/>
  <c r="O13" i="10" s="1"/>
  <c r="L115" i="1"/>
  <c r="M13" i="10" s="1"/>
  <c r="J115" i="1"/>
  <c r="K13" i="10" s="1"/>
  <c r="O114" i="1"/>
  <c r="P12" i="10" s="1"/>
  <c r="N114" i="1"/>
  <c r="O12" i="10" s="1"/>
  <c r="L114" i="1"/>
  <c r="M12" i="10" s="1"/>
  <c r="J114" i="1"/>
  <c r="K12" i="10" s="1"/>
  <c r="O113" i="1"/>
  <c r="P11" i="10" s="1"/>
  <c r="N113" i="1"/>
  <c r="O11" i="10" s="1"/>
  <c r="L113" i="1"/>
  <c r="M11" i="10" s="1"/>
  <c r="J113" i="1"/>
  <c r="K11" i="10" s="1"/>
  <c r="O111" i="1"/>
  <c r="P9" i="10" s="1"/>
  <c r="N111" i="1"/>
  <c r="O9" i="10" s="1"/>
  <c r="L111" i="1"/>
  <c r="M9" i="10" s="1"/>
  <c r="J111" i="1"/>
  <c r="K9" i="10" s="1"/>
  <c r="O110" i="1"/>
  <c r="P8" i="10" s="1"/>
  <c r="N110" i="1"/>
  <c r="O8" i="10" s="1"/>
  <c r="L110" i="1"/>
  <c r="M8" i="10" s="1"/>
  <c r="J110" i="1"/>
  <c r="K8" i="10" s="1"/>
  <c r="O108" i="1"/>
  <c r="P6" i="10" s="1"/>
  <c r="N108" i="1"/>
  <c r="O6" i="10" s="1"/>
  <c r="L108" i="1"/>
  <c r="M6" i="10" s="1"/>
  <c r="J108" i="1"/>
  <c r="K6" i="10" s="1"/>
  <c r="O107" i="1"/>
  <c r="P36" i="8" s="1"/>
  <c r="N107" i="1"/>
  <c r="O36" i="8" s="1"/>
  <c r="L107" i="1"/>
  <c r="M36" i="8" s="1"/>
  <c r="J107" i="1"/>
  <c r="K36" i="8" s="1"/>
  <c r="O105" i="1"/>
  <c r="P34" i="8" s="1"/>
  <c r="N105" i="1"/>
  <c r="O34" i="8" s="1"/>
  <c r="L105" i="1"/>
  <c r="M34" i="8" s="1"/>
  <c r="J105" i="1"/>
  <c r="K34" i="8" s="1"/>
  <c r="O103" i="1"/>
  <c r="P32" i="8" s="1"/>
  <c r="N103" i="1"/>
  <c r="O32" i="8" s="1"/>
  <c r="L103" i="1"/>
  <c r="M32" i="8" s="1"/>
  <c r="J103" i="1"/>
  <c r="K32" i="8" s="1"/>
  <c r="O102" i="1"/>
  <c r="P31" i="8" s="1"/>
  <c r="N102" i="1"/>
  <c r="O31" i="8" s="1"/>
  <c r="L102" i="1"/>
  <c r="M31" i="8" s="1"/>
  <c r="J102" i="1"/>
  <c r="K31" i="8" s="1"/>
  <c r="O100" i="1"/>
  <c r="P29" i="8" s="1"/>
  <c r="N100" i="1"/>
  <c r="O29" i="8" s="1"/>
  <c r="L100" i="1"/>
  <c r="M29" i="8" s="1"/>
  <c r="J100" i="1"/>
  <c r="K29" i="8" s="1"/>
  <c r="O99" i="1"/>
  <c r="P28" i="8" s="1"/>
  <c r="N99" i="1"/>
  <c r="O28" i="8" s="1"/>
  <c r="L99" i="1"/>
  <c r="M28" i="8" s="1"/>
  <c r="J99" i="1"/>
  <c r="K28" i="8" s="1"/>
  <c r="O97" i="1"/>
  <c r="P26" i="8" s="1"/>
  <c r="N97" i="1"/>
  <c r="O26" i="8" s="1"/>
  <c r="L97" i="1"/>
  <c r="M26" i="8" s="1"/>
  <c r="J97" i="1"/>
  <c r="K26" i="8" s="1"/>
  <c r="O96" i="1"/>
  <c r="P25" i="8" s="1"/>
  <c r="N96" i="1"/>
  <c r="O25" i="8" s="1"/>
  <c r="L96" i="1"/>
  <c r="M25" i="8" s="1"/>
  <c r="J96" i="1"/>
  <c r="K25" i="8" s="1"/>
  <c r="F137" i="1"/>
  <c r="G14" i="14" s="1"/>
  <c r="E137" i="1"/>
  <c r="F14" i="14" s="1"/>
  <c r="F136" i="1"/>
  <c r="G11" i="11" s="1"/>
  <c r="E136" i="1"/>
  <c r="F11" i="11" s="1"/>
  <c r="E134" i="1"/>
  <c r="F9" i="11" s="1"/>
  <c r="F133" i="1"/>
  <c r="G8" i="11" s="1"/>
  <c r="F131" i="1"/>
  <c r="G6" i="11" s="1"/>
  <c r="E131" i="1"/>
  <c r="F6" i="11" s="1"/>
  <c r="F130" i="1"/>
  <c r="G28" i="10" s="1"/>
  <c r="E130" i="1"/>
  <c r="F28" i="10" s="1"/>
  <c r="F128" i="1"/>
  <c r="G26" i="10" s="1"/>
  <c r="E128" i="1"/>
  <c r="F26" i="10" s="1"/>
  <c r="F127" i="1"/>
  <c r="G25" i="10" s="1"/>
  <c r="E127" i="1"/>
  <c r="F25" i="10" s="1"/>
  <c r="F125" i="1"/>
  <c r="G23" i="10" s="1"/>
  <c r="E125" i="1"/>
  <c r="F23" i="10" s="1"/>
  <c r="F124" i="1"/>
  <c r="G22" i="10" s="1"/>
  <c r="E124" i="1"/>
  <c r="F22" i="10" s="1"/>
  <c r="F120" i="1"/>
  <c r="G11" i="14" s="1"/>
  <c r="F117" i="1"/>
  <c r="G15" i="10" s="1"/>
  <c r="E117" i="1"/>
  <c r="F15" i="10" s="1"/>
  <c r="F116" i="1"/>
  <c r="G14" i="10" s="1"/>
  <c r="E116" i="1"/>
  <c r="F14" i="10" s="1"/>
  <c r="F115" i="1"/>
  <c r="G13" i="10" s="1"/>
  <c r="E115" i="1"/>
  <c r="F13" i="10" s="1"/>
  <c r="F114" i="1"/>
  <c r="G12" i="10" s="1"/>
  <c r="E114" i="1"/>
  <c r="F12" i="10" s="1"/>
  <c r="F113" i="1"/>
  <c r="G11" i="10" s="1"/>
  <c r="E113" i="1"/>
  <c r="F11" i="10" s="1"/>
  <c r="F111" i="1"/>
  <c r="G9" i="10" s="1"/>
  <c r="E111" i="1"/>
  <c r="F9" i="10" s="1"/>
  <c r="F110" i="1"/>
  <c r="G8" i="10" s="1"/>
  <c r="E110" i="1"/>
  <c r="F8" i="10" s="1"/>
  <c r="F108" i="1"/>
  <c r="G6" i="10" s="1"/>
  <c r="E108" i="1"/>
  <c r="F6" i="10" s="1"/>
  <c r="F107" i="1"/>
  <c r="G36" i="8" s="1"/>
  <c r="E107" i="1"/>
  <c r="F36" i="8" s="1"/>
  <c r="F105" i="1"/>
  <c r="G34" i="8" s="1"/>
  <c r="E105" i="1"/>
  <c r="F34" i="8" s="1"/>
  <c r="E103" i="1"/>
  <c r="F32" i="8" s="1"/>
  <c r="F102" i="1"/>
  <c r="G31" i="8" s="1"/>
  <c r="E102" i="1"/>
  <c r="F31" i="8" s="1"/>
  <c r="F100" i="1"/>
  <c r="G29" i="8" s="1"/>
  <c r="E100" i="1"/>
  <c r="F29" i="8" s="1"/>
  <c r="F99" i="1"/>
  <c r="G28" i="8" s="1"/>
  <c r="E99" i="1"/>
  <c r="F28" i="8" s="1"/>
  <c r="F97" i="1"/>
  <c r="G26" i="8" s="1"/>
  <c r="E97" i="1"/>
  <c r="F26" i="8" s="1"/>
  <c r="F96" i="1"/>
  <c r="G25" i="8" s="1"/>
  <c r="L80" i="1"/>
  <c r="O12" i="8" s="1"/>
  <c r="K80" i="1"/>
  <c r="N12" i="8" s="1"/>
  <c r="J80" i="1"/>
  <c r="M12" i="8" s="1"/>
  <c r="I80" i="1"/>
  <c r="L12" i="8" s="1"/>
  <c r="H80" i="1"/>
  <c r="K12" i="8" s="1"/>
  <c r="D79" i="1"/>
  <c r="D11" i="8" s="1"/>
  <c r="E53" i="1"/>
  <c r="F39" i="7" s="1"/>
  <c r="E51" i="1"/>
  <c r="F38" i="7" s="1"/>
  <c r="D47" i="1"/>
  <c r="D36" i="7" s="1"/>
  <c r="I18" i="1"/>
  <c r="I13" i="7" s="1"/>
  <c r="H18" i="1"/>
  <c r="H13" i="7" s="1"/>
  <c r="I17" i="1"/>
  <c r="I12" i="7" s="1"/>
  <c r="H17" i="1"/>
  <c r="I16" i="1"/>
  <c r="I11" i="7" s="1"/>
  <c r="H16" i="1"/>
  <c r="H11" i="7" s="1"/>
  <c r="I24" i="1"/>
  <c r="I19" i="7" s="1"/>
  <c r="H24" i="1"/>
  <c r="H19" i="7" s="1"/>
  <c r="I23" i="1"/>
  <c r="I18" i="7" s="1"/>
  <c r="H23" i="1"/>
  <c r="H18" i="7" s="1"/>
  <c r="I22" i="1"/>
  <c r="I17" i="7" s="1"/>
  <c r="H22" i="1"/>
  <c r="I21" i="1"/>
  <c r="I16" i="7" s="1"/>
  <c r="H21" i="1"/>
  <c r="H16" i="7" s="1"/>
  <c r="I29" i="1"/>
  <c r="I24" i="7" s="1"/>
  <c r="H29" i="1"/>
  <c r="H24" i="7" s="1"/>
  <c r="I28" i="1"/>
  <c r="I23" i="7" s="1"/>
  <c r="H28" i="1"/>
  <c r="I27" i="1"/>
  <c r="I22" i="7" s="1"/>
  <c r="H27" i="1"/>
  <c r="H22" i="7" s="1"/>
  <c r="I34" i="1"/>
  <c r="I33" i="1"/>
  <c r="I28" i="7" s="1"/>
  <c r="H33" i="1"/>
  <c r="H28" i="7" s="1"/>
  <c r="I32" i="1"/>
  <c r="I27" i="7" s="1"/>
  <c r="H32" i="1"/>
  <c r="H27" i="7" s="1"/>
  <c r="F18" i="1"/>
  <c r="F13" i="7" s="1"/>
  <c r="E18" i="1"/>
  <c r="E13" i="7" s="1"/>
  <c r="F17" i="1"/>
  <c r="F12" i="7" s="1"/>
  <c r="F16" i="1"/>
  <c r="F11" i="7" s="1"/>
  <c r="E16" i="1"/>
  <c r="E11" i="7" s="1"/>
  <c r="D8" i="14"/>
  <c r="M10" i="14"/>
  <c r="H13" i="13"/>
  <c r="F17" i="13"/>
  <c r="H23" i="5"/>
  <c r="F21" i="5"/>
  <c r="F33" i="11"/>
  <c r="K31" i="11"/>
  <c r="M30" i="11"/>
  <c r="F10" i="11"/>
  <c r="K27" i="10"/>
  <c r="G19" i="10"/>
  <c r="M17" i="10"/>
  <c r="L17" i="10"/>
  <c r="K17" i="10"/>
  <c r="L33" i="8"/>
  <c r="K30" i="8"/>
  <c r="N28" i="8"/>
  <c r="F25" i="8"/>
  <c r="L23" i="8"/>
  <c r="A175" i="1"/>
  <c r="A176" i="1" s="1"/>
  <c r="A177" i="1" s="1"/>
  <c r="A178" i="1" s="1"/>
  <c r="A180" i="1" s="1"/>
  <c r="A181" i="1" s="1"/>
  <c r="A182" i="1" s="1"/>
  <c r="A183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6" i="1" s="1"/>
  <c r="A197" i="1" s="1"/>
  <c r="A204" i="1" s="1"/>
  <c r="A208" i="1" s="1"/>
  <c r="A209" i="1" s="1"/>
  <c r="G94" i="41" l="1"/>
  <c r="D197" i="41"/>
  <c r="C197" i="41" s="1"/>
  <c r="G194" i="41"/>
  <c r="F194" i="41"/>
  <c r="G94" i="26"/>
  <c r="D94" i="26" s="1"/>
  <c r="J94" i="1"/>
  <c r="K8" i="14" s="1"/>
  <c r="D178" i="26"/>
  <c r="C178" i="26" s="1"/>
  <c r="F194" i="26"/>
  <c r="D204" i="26"/>
  <c r="G20" i="41"/>
  <c r="D94" i="41"/>
  <c r="E194" i="26"/>
  <c r="D194" i="26" s="1"/>
  <c r="C194" i="26" s="1"/>
  <c r="D178" i="41"/>
  <c r="D20" i="26"/>
  <c r="G35" i="26"/>
  <c r="G155" i="26"/>
  <c r="F155" i="26" s="1"/>
  <c r="D155" i="26" s="1"/>
  <c r="C183" i="26"/>
  <c r="C157" i="1"/>
  <c r="C155" i="1" s="1"/>
  <c r="D27" i="11" s="1"/>
  <c r="D183" i="41"/>
  <c r="C183" i="41" s="1"/>
  <c r="D204" i="41"/>
  <c r="C204" i="41" s="1"/>
  <c r="G20" i="26"/>
  <c r="D173" i="26"/>
  <c r="C173" i="26" s="1"/>
  <c r="D20" i="41"/>
  <c r="G35" i="41"/>
  <c r="D35" i="41"/>
  <c r="F77" i="41"/>
  <c r="D197" i="26"/>
  <c r="C197" i="26" s="1"/>
  <c r="H157" i="1"/>
  <c r="C204" i="26"/>
  <c r="I17" i="10"/>
  <c r="C178" i="41"/>
  <c r="E194" i="41"/>
  <c r="D194" i="41" s="1"/>
  <c r="C194" i="41" s="1"/>
  <c r="D35" i="26"/>
  <c r="F77" i="26"/>
  <c r="D201" i="1"/>
  <c r="C201" i="1" s="1"/>
  <c r="C11" i="13" s="1"/>
  <c r="N19" i="10"/>
  <c r="N10" i="14"/>
  <c r="G157" i="1"/>
  <c r="H29" i="11" s="1"/>
  <c r="D206" i="1"/>
  <c r="C206" i="1" s="1"/>
  <c r="C16" i="13" s="1"/>
  <c r="D187" i="1"/>
  <c r="C187" i="1" s="1"/>
  <c r="C22" i="5" s="1"/>
  <c r="F9" i="14"/>
  <c r="N23" i="8"/>
  <c r="D185" i="1"/>
  <c r="C185" i="1" s="1"/>
  <c r="C20" i="5" s="1"/>
  <c r="J157" i="1"/>
  <c r="K29" i="11" s="1"/>
  <c r="P16" i="10"/>
  <c r="P23" i="8"/>
  <c r="F20" i="10"/>
  <c r="J17" i="10"/>
  <c r="F17" i="10"/>
  <c r="M9" i="14"/>
  <c r="I16" i="10"/>
  <c r="E13" i="13"/>
  <c r="L157" i="1"/>
  <c r="M29" i="11" s="1"/>
  <c r="J19" i="10"/>
  <c r="F18" i="10"/>
  <c r="G17" i="10"/>
  <c r="K16" i="10"/>
  <c r="J23" i="8"/>
  <c r="G23" i="8"/>
  <c r="J20" i="10"/>
  <c r="L19" i="10"/>
  <c r="F19" i="10"/>
  <c r="P17" i="10"/>
  <c r="N9" i="14"/>
  <c r="J16" i="10"/>
  <c r="O17" i="10"/>
  <c r="E16" i="13"/>
  <c r="J155" i="1"/>
  <c r="K27" i="11" s="1"/>
  <c r="G34" i="1"/>
  <c r="G29" i="7" s="1"/>
  <c r="P19" i="10"/>
  <c r="N13" i="14"/>
  <c r="K20" i="10"/>
  <c r="I20" i="10"/>
  <c r="O11" i="14"/>
  <c r="L18" i="10"/>
  <c r="J18" i="10"/>
  <c r="O9" i="14"/>
  <c r="E11" i="13"/>
  <c r="D181" i="1"/>
  <c r="D16" i="5" s="1"/>
  <c r="G134" i="1"/>
  <c r="D134" i="1" s="1"/>
  <c r="E9" i="11" s="1"/>
  <c r="O13" i="14"/>
  <c r="L20" i="10"/>
  <c r="N11" i="14"/>
  <c r="K11" i="14"/>
  <c r="L16" i="10"/>
  <c r="D209" i="1"/>
  <c r="C209" i="1" s="1"/>
  <c r="C19" i="13" s="1"/>
  <c r="G204" i="1"/>
  <c r="G14" i="13" s="1"/>
  <c r="D191" i="1"/>
  <c r="C191" i="1" s="1"/>
  <c r="C26" i="5" s="1"/>
  <c r="D190" i="1"/>
  <c r="C190" i="1" s="1"/>
  <c r="C25" i="5" s="1"/>
  <c r="H178" i="1"/>
  <c r="H13" i="5" s="1"/>
  <c r="F178" i="1"/>
  <c r="F13" i="5" s="1"/>
  <c r="D177" i="1"/>
  <c r="D12" i="5" s="1"/>
  <c r="C163" i="1"/>
  <c r="D35" i="11" s="1"/>
  <c r="M157" i="1"/>
  <c r="N29" i="11" s="1"/>
  <c r="D30" i="11"/>
  <c r="G137" i="1"/>
  <c r="D137" i="1" s="1"/>
  <c r="E14" i="14" s="1"/>
  <c r="G136" i="1"/>
  <c r="H11" i="11" s="1"/>
  <c r="P13" i="14"/>
  <c r="G121" i="1"/>
  <c r="H12" i="14" s="1"/>
  <c r="P11" i="14"/>
  <c r="G120" i="1"/>
  <c r="H11" i="14" s="1"/>
  <c r="G110" i="1"/>
  <c r="D110" i="1" s="1"/>
  <c r="E8" i="10" s="1"/>
  <c r="G102" i="1"/>
  <c r="D102" i="1" s="1"/>
  <c r="E31" i="8" s="1"/>
  <c r="G100" i="1"/>
  <c r="H29" i="8" s="1"/>
  <c r="G99" i="1"/>
  <c r="D99" i="1" s="1"/>
  <c r="E28" i="8" s="1"/>
  <c r="G97" i="1"/>
  <c r="H26" i="8" s="1"/>
  <c r="G96" i="1"/>
  <c r="H25" i="8" s="1"/>
  <c r="F23" i="8"/>
  <c r="K77" i="1"/>
  <c r="N9" i="8" s="1"/>
  <c r="E49" i="1"/>
  <c r="I29" i="7"/>
  <c r="D33" i="1"/>
  <c r="D28" i="7" s="1"/>
  <c r="D29" i="1"/>
  <c r="D24" i="7" s="1"/>
  <c r="D27" i="1"/>
  <c r="D22" i="7" s="1"/>
  <c r="D24" i="1"/>
  <c r="D19" i="7" s="1"/>
  <c r="G23" i="1"/>
  <c r="G18" i="7" s="1"/>
  <c r="I20" i="1"/>
  <c r="I15" i="7" s="1"/>
  <c r="G22" i="1"/>
  <c r="G17" i="7" s="1"/>
  <c r="H17" i="7"/>
  <c r="D22" i="1"/>
  <c r="D17" i="7" s="1"/>
  <c r="G21" i="1"/>
  <c r="G16" i="7" s="1"/>
  <c r="D16" i="1"/>
  <c r="D11" i="7" s="1"/>
  <c r="G13" i="1"/>
  <c r="G8" i="7" s="1"/>
  <c r="D208" i="1"/>
  <c r="C207" i="1"/>
  <c r="C17" i="13" s="1"/>
  <c r="D17" i="13"/>
  <c r="H204" i="1"/>
  <c r="H14" i="13" s="1"/>
  <c r="F204" i="1"/>
  <c r="F14" i="13" s="1"/>
  <c r="D16" i="13"/>
  <c r="E204" i="1"/>
  <c r="C203" i="1"/>
  <c r="C13" i="13" s="1"/>
  <c r="D13" i="13"/>
  <c r="D202" i="1"/>
  <c r="D11" i="13"/>
  <c r="H197" i="1"/>
  <c r="H32" i="5" s="1"/>
  <c r="G197" i="1"/>
  <c r="G32" i="5" s="1"/>
  <c r="F197" i="1"/>
  <c r="F32" i="5" s="1"/>
  <c r="D200" i="1"/>
  <c r="E197" i="1"/>
  <c r="E32" i="5" s="1"/>
  <c r="D199" i="1"/>
  <c r="D196" i="1"/>
  <c r="C196" i="1" s="1"/>
  <c r="C31" i="5" s="1"/>
  <c r="D193" i="1"/>
  <c r="C193" i="1" s="1"/>
  <c r="C28" i="5" s="1"/>
  <c r="D192" i="1"/>
  <c r="C192" i="1" s="1"/>
  <c r="C27" i="5" s="1"/>
  <c r="D189" i="1"/>
  <c r="C189" i="1" s="1"/>
  <c r="C24" i="5" s="1"/>
  <c r="D188" i="1"/>
  <c r="D23" i="5" s="1"/>
  <c r="G183" i="1"/>
  <c r="G18" i="5" s="1"/>
  <c r="E183" i="1"/>
  <c r="E18" i="5" s="1"/>
  <c r="H183" i="1"/>
  <c r="H18" i="5" s="1"/>
  <c r="F183" i="1"/>
  <c r="F18" i="5" s="1"/>
  <c r="D182" i="1"/>
  <c r="C182" i="1" s="1"/>
  <c r="C17" i="5" s="1"/>
  <c r="G178" i="1"/>
  <c r="G13" i="5" s="1"/>
  <c r="D180" i="1"/>
  <c r="D15" i="5" s="1"/>
  <c r="E178" i="1"/>
  <c r="E13" i="5" s="1"/>
  <c r="E173" i="1"/>
  <c r="E8" i="5" s="1"/>
  <c r="H173" i="1"/>
  <c r="H8" i="5" s="1"/>
  <c r="G173" i="1"/>
  <c r="G8" i="5" s="1"/>
  <c r="F173" i="1"/>
  <c r="F8" i="5" s="1"/>
  <c r="D176" i="1"/>
  <c r="D11" i="5" s="1"/>
  <c r="D175" i="1"/>
  <c r="D10" i="5" s="1"/>
  <c r="F162" i="1"/>
  <c r="G34" i="11" s="1"/>
  <c r="F161" i="1"/>
  <c r="D161" i="1" s="1"/>
  <c r="E33" i="11" s="1"/>
  <c r="F160" i="1"/>
  <c r="D160" i="1" s="1"/>
  <c r="E32" i="11" s="1"/>
  <c r="K157" i="1"/>
  <c r="L29" i="11" s="1"/>
  <c r="I157" i="1"/>
  <c r="I155" i="1" s="1"/>
  <c r="J27" i="11" s="1"/>
  <c r="F159" i="1"/>
  <c r="G31" i="11" s="1"/>
  <c r="N30" i="11"/>
  <c r="F158" i="1"/>
  <c r="G30" i="11" s="1"/>
  <c r="E157" i="1"/>
  <c r="F29" i="11" s="1"/>
  <c r="G135" i="1"/>
  <c r="D135" i="1" s="1"/>
  <c r="E10" i="11" s="1"/>
  <c r="G133" i="1"/>
  <c r="D133" i="1" s="1"/>
  <c r="E8" i="11" s="1"/>
  <c r="G132" i="1"/>
  <c r="D132" i="1" s="1"/>
  <c r="E7" i="11" s="1"/>
  <c r="G131" i="1"/>
  <c r="H6" i="11" s="1"/>
  <c r="G130" i="1"/>
  <c r="D130" i="1" s="1"/>
  <c r="E28" i="10" s="1"/>
  <c r="G129" i="1"/>
  <c r="D129" i="1" s="1"/>
  <c r="E27" i="10" s="1"/>
  <c r="G128" i="1"/>
  <c r="H26" i="10" s="1"/>
  <c r="G127" i="1"/>
  <c r="D127" i="1" s="1"/>
  <c r="E25" i="10" s="1"/>
  <c r="G126" i="1"/>
  <c r="D126" i="1" s="1"/>
  <c r="E24" i="10" s="1"/>
  <c r="G125" i="1"/>
  <c r="D125" i="1" s="1"/>
  <c r="E23" i="10" s="1"/>
  <c r="G124" i="1"/>
  <c r="H22" i="10" s="1"/>
  <c r="G123" i="1"/>
  <c r="D123" i="1" s="1"/>
  <c r="E21" i="10" s="1"/>
  <c r="G122" i="1"/>
  <c r="D122" i="1" s="1"/>
  <c r="E20" i="10" s="1"/>
  <c r="G20" i="10"/>
  <c r="D121" i="1"/>
  <c r="E12" i="14" s="1"/>
  <c r="G119" i="1"/>
  <c r="D119" i="1" s="1"/>
  <c r="G118" i="1"/>
  <c r="D118" i="1" s="1"/>
  <c r="G117" i="1"/>
  <c r="H15" i="10" s="1"/>
  <c r="G116" i="1"/>
  <c r="D116" i="1" s="1"/>
  <c r="E14" i="10" s="1"/>
  <c r="G115" i="1"/>
  <c r="H13" i="10" s="1"/>
  <c r="G114" i="1"/>
  <c r="H12" i="10" s="1"/>
  <c r="G113" i="1"/>
  <c r="H11" i="10" s="1"/>
  <c r="G112" i="1"/>
  <c r="H10" i="10" s="1"/>
  <c r="G111" i="1"/>
  <c r="D111" i="1" s="1"/>
  <c r="E9" i="10" s="1"/>
  <c r="G109" i="1"/>
  <c r="H7" i="10" s="1"/>
  <c r="G108" i="1"/>
  <c r="H6" i="10" s="1"/>
  <c r="G107" i="1"/>
  <c r="H36" i="8" s="1"/>
  <c r="G106" i="1"/>
  <c r="D106" i="1" s="1"/>
  <c r="E35" i="8" s="1"/>
  <c r="G105" i="1"/>
  <c r="D105" i="1" s="1"/>
  <c r="E34" i="8" s="1"/>
  <c r="G104" i="1"/>
  <c r="D104" i="1" s="1"/>
  <c r="E33" i="8" s="1"/>
  <c r="G103" i="1"/>
  <c r="D103" i="1" s="1"/>
  <c r="E32" i="8" s="1"/>
  <c r="G101" i="1"/>
  <c r="D101" i="1" s="1"/>
  <c r="E30" i="8" s="1"/>
  <c r="G98" i="1"/>
  <c r="D98" i="1" s="1"/>
  <c r="E27" i="8" s="1"/>
  <c r="G95" i="1"/>
  <c r="D95" i="1" s="1"/>
  <c r="E24" i="8" s="1"/>
  <c r="G94" i="1"/>
  <c r="G81" i="1"/>
  <c r="I14" i="8" s="1"/>
  <c r="L77" i="1"/>
  <c r="O9" i="8" s="1"/>
  <c r="J77" i="1"/>
  <c r="M9" i="8" s="1"/>
  <c r="G80" i="1"/>
  <c r="E77" i="1"/>
  <c r="E9" i="8" s="1"/>
  <c r="D77" i="1"/>
  <c r="D9" i="8" s="1"/>
  <c r="O11" i="8"/>
  <c r="G79" i="1"/>
  <c r="I11" i="8" s="1"/>
  <c r="D34" i="1"/>
  <c r="D29" i="7" s="1"/>
  <c r="I30" i="1"/>
  <c r="I25" i="7" s="1"/>
  <c r="F30" i="1"/>
  <c r="F25" i="7" s="1"/>
  <c r="G32" i="1"/>
  <c r="G27" i="7" s="1"/>
  <c r="D32" i="1"/>
  <c r="D27" i="7" s="1"/>
  <c r="E30" i="1"/>
  <c r="E25" i="7" s="1"/>
  <c r="G29" i="1"/>
  <c r="G24" i="7" s="1"/>
  <c r="G28" i="1"/>
  <c r="G23" i="7" s="1"/>
  <c r="H23" i="7"/>
  <c r="D28" i="1"/>
  <c r="D23" i="7" s="1"/>
  <c r="G27" i="1"/>
  <c r="G22" i="7" s="1"/>
  <c r="G26" i="1"/>
  <c r="G21" i="7" s="1"/>
  <c r="D26" i="1"/>
  <c r="D21" i="7" s="1"/>
  <c r="G24" i="1"/>
  <c r="G19" i="7" s="1"/>
  <c r="D23" i="1"/>
  <c r="D18" i="7" s="1"/>
  <c r="E20" i="1"/>
  <c r="E15" i="7" s="1"/>
  <c r="D21" i="1"/>
  <c r="D16" i="7" s="1"/>
  <c r="G18" i="1"/>
  <c r="G13" i="7" s="1"/>
  <c r="D18" i="1"/>
  <c r="D13" i="7" s="1"/>
  <c r="G17" i="1"/>
  <c r="G12" i="7" s="1"/>
  <c r="D17" i="1"/>
  <c r="D12" i="7" s="1"/>
  <c r="E12" i="7"/>
  <c r="G16" i="1"/>
  <c r="G11" i="7" s="1"/>
  <c r="G14" i="1"/>
  <c r="G9" i="7" s="1"/>
  <c r="D14" i="1"/>
  <c r="D9" i="7" s="1"/>
  <c r="D13" i="1"/>
  <c r="D8" i="7" s="1"/>
  <c r="D29" i="11"/>
  <c r="G30" i="41"/>
  <c r="H34" i="11"/>
  <c r="C142" i="1"/>
  <c r="D49" i="1"/>
  <c r="H12" i="7"/>
  <c r="H20" i="1"/>
  <c r="I21" i="7"/>
  <c r="F23" i="7"/>
  <c r="H30" i="1"/>
  <c r="G33" i="1"/>
  <c r="G28" i="7" s="1"/>
  <c r="H77" i="1"/>
  <c r="K9" i="8" s="1"/>
  <c r="I77" i="1"/>
  <c r="L9" i="8" s="1"/>
  <c r="E11" i="8"/>
  <c r="L11" i="8"/>
  <c r="L14" i="8"/>
  <c r="O23" i="8"/>
  <c r="M23" i="8"/>
  <c r="I23" i="8"/>
  <c r="I33" i="8"/>
  <c r="I7" i="10"/>
  <c r="I10" i="10"/>
  <c r="I15" i="10"/>
  <c r="G16" i="10"/>
  <c r="G18" i="10"/>
  <c r="I18" i="10"/>
  <c r="M18" i="10"/>
  <c r="I19" i="10"/>
  <c r="K19" i="10"/>
  <c r="M19" i="10"/>
  <c r="O19" i="10"/>
  <c r="M20" i="10"/>
  <c r="I10" i="11"/>
  <c r="I9" i="11"/>
  <c r="I29" i="11"/>
  <c r="I30" i="11"/>
  <c r="I32" i="11"/>
  <c r="H33" i="11"/>
  <c r="E10" i="5"/>
  <c r="E15" i="5"/>
  <c r="G16" i="5"/>
  <c r="E20" i="5"/>
  <c r="E22" i="5"/>
  <c r="F31" i="5"/>
  <c r="H31" i="5"/>
  <c r="E17" i="13"/>
  <c r="F20" i="1"/>
  <c r="D186" i="1"/>
  <c r="H155" i="1"/>
  <c r="F157" i="41"/>
  <c r="D157" i="41" s="1"/>
  <c r="G155" i="41"/>
  <c r="F155" i="41" s="1"/>
  <c r="D155" i="41" s="1"/>
  <c r="G30" i="26"/>
  <c r="K23" i="8" l="1"/>
  <c r="D22" i="5"/>
  <c r="L155" i="1"/>
  <c r="M27" i="11" s="1"/>
  <c r="D128" i="1"/>
  <c r="E26" i="10" s="1"/>
  <c r="D20" i="5"/>
  <c r="F157" i="1"/>
  <c r="G29" i="11" s="1"/>
  <c r="G155" i="1"/>
  <c r="H27" i="11" s="1"/>
  <c r="D96" i="1"/>
  <c r="E25" i="8" s="1"/>
  <c r="H9" i="11"/>
  <c r="D108" i="1"/>
  <c r="E6" i="10" s="1"/>
  <c r="M155" i="1"/>
  <c r="N27" i="11" s="1"/>
  <c r="G194" i="1"/>
  <c r="G29" i="5" s="1"/>
  <c r="C176" i="1"/>
  <c r="C11" i="5" s="1"/>
  <c r="H14" i="14"/>
  <c r="H10" i="11"/>
  <c r="D112" i="1"/>
  <c r="E10" i="10" s="1"/>
  <c r="D204" i="1"/>
  <c r="C204" i="1" s="1"/>
  <c r="C14" i="13" s="1"/>
  <c r="D25" i="5"/>
  <c r="C181" i="1"/>
  <c r="C16" i="5" s="1"/>
  <c r="D117" i="1"/>
  <c r="E15" i="10" s="1"/>
  <c r="D113" i="1"/>
  <c r="E11" i="10" s="1"/>
  <c r="H8" i="10"/>
  <c r="D100" i="1"/>
  <c r="E29" i="8" s="1"/>
  <c r="D97" i="1"/>
  <c r="E26" i="8" s="1"/>
  <c r="D26" i="5"/>
  <c r="D159" i="1"/>
  <c r="E31" i="11" s="1"/>
  <c r="D24" i="5"/>
  <c r="K155" i="1"/>
  <c r="L27" i="11" s="1"/>
  <c r="D124" i="1"/>
  <c r="E22" i="10" s="1"/>
  <c r="H18" i="10"/>
  <c r="D115" i="1"/>
  <c r="E13" i="10" s="1"/>
  <c r="D27" i="5"/>
  <c r="C188" i="1"/>
  <c r="C23" i="5" s="1"/>
  <c r="D162" i="1"/>
  <c r="E34" i="11" s="1"/>
  <c r="E155" i="1"/>
  <c r="F27" i="11" s="1"/>
  <c r="D120" i="1"/>
  <c r="E18" i="10" s="1"/>
  <c r="D114" i="1"/>
  <c r="E12" i="10" s="1"/>
  <c r="F81" i="1"/>
  <c r="G14" i="8" s="1"/>
  <c r="D197" i="1"/>
  <c r="C197" i="1" s="1"/>
  <c r="C32" i="5" s="1"/>
  <c r="D158" i="1"/>
  <c r="E30" i="11" s="1"/>
  <c r="H31" i="8"/>
  <c r="H30" i="8"/>
  <c r="C180" i="1"/>
  <c r="C15" i="5" s="1"/>
  <c r="C177" i="1"/>
  <c r="C12" i="5" s="1"/>
  <c r="G32" i="11"/>
  <c r="H24" i="10"/>
  <c r="D107" i="1"/>
  <c r="E36" i="8" s="1"/>
  <c r="F194" i="1"/>
  <c r="F29" i="5" s="1"/>
  <c r="G33" i="11"/>
  <c r="D157" i="1"/>
  <c r="E29" i="11" s="1"/>
  <c r="H28" i="10"/>
  <c r="D31" i="5"/>
  <c r="D17" i="5"/>
  <c r="H8" i="11"/>
  <c r="H13" i="14"/>
  <c r="D109" i="1"/>
  <c r="E7" i="10" s="1"/>
  <c r="D19" i="13"/>
  <c r="E14" i="13"/>
  <c r="D28" i="5"/>
  <c r="C175" i="1"/>
  <c r="C10" i="5" s="1"/>
  <c r="J29" i="11"/>
  <c r="D136" i="1"/>
  <c r="E11" i="11" s="1"/>
  <c r="D131" i="1"/>
  <c r="E6" i="11" s="1"/>
  <c r="H25" i="10"/>
  <c r="H23" i="10"/>
  <c r="H21" i="10"/>
  <c r="H20" i="10"/>
  <c r="H10" i="14"/>
  <c r="H33" i="8"/>
  <c r="H27" i="8"/>
  <c r="H24" i="8"/>
  <c r="E194" i="1"/>
  <c r="E29" i="5" s="1"/>
  <c r="D178" i="1"/>
  <c r="D173" i="1"/>
  <c r="D8" i="5" s="1"/>
  <c r="H7" i="11"/>
  <c r="H27" i="10"/>
  <c r="E13" i="14"/>
  <c r="H19" i="10"/>
  <c r="H17" i="10"/>
  <c r="E10" i="14"/>
  <c r="E17" i="10"/>
  <c r="H9" i="14"/>
  <c r="H14" i="10"/>
  <c r="H9" i="10"/>
  <c r="H35" i="8"/>
  <c r="H34" i="8"/>
  <c r="H32" i="8"/>
  <c r="H28" i="8"/>
  <c r="G77" i="1"/>
  <c r="I9" i="8" s="1"/>
  <c r="E35" i="1"/>
  <c r="I35" i="1"/>
  <c r="C208" i="1"/>
  <c r="C18" i="13" s="1"/>
  <c r="D18" i="13"/>
  <c r="C202" i="1"/>
  <c r="C12" i="13" s="1"/>
  <c r="D12" i="13"/>
  <c r="H194" i="1"/>
  <c r="H29" i="5" s="1"/>
  <c r="C200" i="1"/>
  <c r="C10" i="13" s="1"/>
  <c r="D10" i="13"/>
  <c r="C199" i="1"/>
  <c r="C9" i="13" s="1"/>
  <c r="D9" i="13"/>
  <c r="D183" i="1"/>
  <c r="E19" i="10"/>
  <c r="H16" i="10"/>
  <c r="D94" i="1"/>
  <c r="H8" i="14"/>
  <c r="H23" i="8"/>
  <c r="I12" i="8"/>
  <c r="F80" i="1"/>
  <c r="G12" i="8" s="1"/>
  <c r="F79" i="1"/>
  <c r="G11" i="8" s="1"/>
  <c r="F35" i="1"/>
  <c r="D30" i="1"/>
  <c r="D25" i="7" s="1"/>
  <c r="C186" i="1"/>
  <c r="C21" i="5" s="1"/>
  <c r="D21" i="5"/>
  <c r="G30" i="1"/>
  <c r="G25" i="7" s="1"/>
  <c r="H25" i="7"/>
  <c r="H35" i="1"/>
  <c r="E9" i="14"/>
  <c r="E16" i="10"/>
  <c r="I27" i="11"/>
  <c r="F15" i="7"/>
  <c r="D20" i="1"/>
  <c r="D15" i="7" s="1"/>
  <c r="G20" i="1"/>
  <c r="G15" i="7" s="1"/>
  <c r="H15" i="7"/>
  <c r="D14" i="13"/>
  <c r="F155" i="1" l="1"/>
  <c r="G27" i="11" s="1"/>
  <c r="E11" i="14"/>
  <c r="D32" i="5"/>
  <c r="C173" i="1"/>
  <c r="C8" i="5" s="1"/>
  <c r="D194" i="1"/>
  <c r="D29" i="5" s="1"/>
  <c r="D35" i="1"/>
  <c r="D13" i="5"/>
  <c r="C178" i="1"/>
  <c r="C13" i="5" s="1"/>
  <c r="G35" i="1"/>
  <c r="D18" i="5"/>
  <c r="C183" i="1"/>
  <c r="C18" i="5" s="1"/>
  <c r="E8" i="14"/>
  <c r="E23" i="8"/>
  <c r="F77" i="1"/>
  <c r="G9" i="8" s="1"/>
  <c r="D155" i="1" l="1"/>
  <c r="E27" i="11" s="1"/>
  <c r="C194" i="1"/>
  <c r="C29" i="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0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0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0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0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0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0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0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0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0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0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0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0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0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0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0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0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0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0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0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0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0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0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0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0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0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0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0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0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0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0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0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0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0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0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0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0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0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0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0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0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0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0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0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0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0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0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0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0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0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0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0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0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0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0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0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0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0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0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0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0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0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0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0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0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0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0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0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0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0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0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0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0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0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0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0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0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0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0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0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0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0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0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0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0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0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0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0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0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0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0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0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0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0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0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0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0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0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0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0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0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0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0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0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0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0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0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0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0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0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0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0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0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0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0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0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0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0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0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0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0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0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0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0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0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0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0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0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0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0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0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0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0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0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0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0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0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0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0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0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0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0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0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0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0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0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0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0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0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0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0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0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0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0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0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0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0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0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0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0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0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0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0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0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0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0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0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0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0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0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0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0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0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0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0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0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0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0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0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0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0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0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0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0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0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0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0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0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0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0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0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0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0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0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0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0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0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0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0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0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0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0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0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0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0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0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0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0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0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0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0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0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0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0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0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0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0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0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0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0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0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0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0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0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0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0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0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0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0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0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0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0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0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0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0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0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0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0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0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0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0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0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0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0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0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0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0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0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0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0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0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0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0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0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0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0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0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0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0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0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0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0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0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0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0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0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0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0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0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0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0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0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0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0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0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0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0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0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0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0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0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0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0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0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0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0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0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0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0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0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0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0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0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0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0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0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0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0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0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0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0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0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0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0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0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0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0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0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0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0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0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0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0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0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0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0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0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0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0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0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0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0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0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0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0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0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0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0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0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0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0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0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0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0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0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0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0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0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0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0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0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0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0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0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0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0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0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0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0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0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0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0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0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0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0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0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0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0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0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0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0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0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0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0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0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0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0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0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0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0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0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0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0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0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0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1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1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1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1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1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1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1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1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1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1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1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1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1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1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1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1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1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1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1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1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1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1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1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1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1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1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1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1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1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1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1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1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1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1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1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1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1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1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1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1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1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1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1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1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1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1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1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1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1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1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1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1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1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1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1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1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1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1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1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1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1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1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1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1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1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1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1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1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1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1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1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1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1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1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1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1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1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1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1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1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1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1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1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1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1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1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1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1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1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1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1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1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1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1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1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1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1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1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1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1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1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1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1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1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1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1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1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1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1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1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1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1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1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1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1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1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1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1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1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1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1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1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1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1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1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1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1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1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1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1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1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1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1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1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1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1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1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1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1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1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1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1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1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1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1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1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1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1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1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1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1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1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1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1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1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1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1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1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1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1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1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1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1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1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1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1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1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1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1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1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1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1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1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1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1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1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1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1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1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1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1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1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1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1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1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1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1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1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1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1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1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1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1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1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1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1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1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1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1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1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1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1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1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1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1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1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1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1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1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1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1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1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1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1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1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1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1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1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1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1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1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1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1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1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1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1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1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1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1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1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1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1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1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1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1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1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1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1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1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1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1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1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1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1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1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1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1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1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1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1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1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1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1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1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1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1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1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1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1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1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1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1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1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1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1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1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1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1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1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1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1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1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1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1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1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1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1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1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1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1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1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1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1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1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1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1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1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1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1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1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1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1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1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1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1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1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1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1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1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1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1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1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1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1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1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1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1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1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1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1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1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1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1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1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1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1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1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1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1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1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1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1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1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1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1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1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1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1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1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1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1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1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1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1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1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1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1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1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1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1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1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1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1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1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1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1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1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1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1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1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1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1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1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1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1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1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1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1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1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1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1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1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1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1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1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1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1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1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1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1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1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1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1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1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2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2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2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2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2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2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2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2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2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2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2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2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2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2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2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2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2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2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2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2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2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2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2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2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2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2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2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2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2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2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2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2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2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2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2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2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2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2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2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2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2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2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2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2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2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2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2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2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2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2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2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2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2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2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2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2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2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2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2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2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2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2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2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2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2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2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2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2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2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2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2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2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2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2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2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2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2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2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2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2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2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2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2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2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2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2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2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2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2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2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2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2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2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2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2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2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2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2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2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2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2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2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2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2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2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2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2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2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2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2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2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2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2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2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2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2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2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2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2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2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2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2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2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2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2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2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2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2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2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2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2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2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2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2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2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2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2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2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2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2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2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2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2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2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2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2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2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2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2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2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2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2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2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2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2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2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2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2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2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2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2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2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2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2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2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2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2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2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2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2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2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2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2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2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2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2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2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2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2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2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2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2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2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2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2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2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2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2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2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2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2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2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2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2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2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2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2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2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2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2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2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2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2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2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2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2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2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2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2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2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2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2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2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2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2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2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2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2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2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2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2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2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2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2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2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2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2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2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2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2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2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2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2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2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2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2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2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2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2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2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2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2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2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2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2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2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2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2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2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2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2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2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2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2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2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2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2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2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2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2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2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2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2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2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2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2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2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2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2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2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2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2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2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2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2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2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2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2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2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2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2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2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2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2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2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2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2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2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2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2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2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2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2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2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2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2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2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2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2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2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2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2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2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2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2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2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2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2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2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2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2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2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2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2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2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2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2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2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2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2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2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2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2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2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2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2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2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2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2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2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2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2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2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2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2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2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2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2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2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2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2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2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2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2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2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2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2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2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2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2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2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2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2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2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2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2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2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2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2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2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2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2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2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2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2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2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2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2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2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2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2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2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2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2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3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3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3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3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3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3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3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3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3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3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3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3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3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3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3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3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3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3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3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3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3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3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3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3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3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3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3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3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3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3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3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3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3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3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3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3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3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3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3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3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3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3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3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3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3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3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3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3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3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3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3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3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3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3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3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3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3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3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3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3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3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3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3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3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3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3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3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3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3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3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3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3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3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3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3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3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3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3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3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3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3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3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3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3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3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3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3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3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3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3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3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3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3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3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3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3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3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3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3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3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3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3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3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3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3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3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3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3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3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3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3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3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3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3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3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3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3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3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3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3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3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3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3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3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3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3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3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3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3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3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3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3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3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3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3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3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3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3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3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3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3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3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3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3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3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3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3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3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3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3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3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3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3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3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3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3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3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3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3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3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3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3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3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3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3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3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3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3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3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3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3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3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3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3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3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3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3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3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3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3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3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3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3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3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3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3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3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3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3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3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3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3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3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3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3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3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3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3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3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3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3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3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3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3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3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3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3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3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3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3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3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3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3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3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3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3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3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3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3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3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3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3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3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3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3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3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3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3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3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3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3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3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3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3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3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3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3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3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3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3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3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3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3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3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3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3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3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3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3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3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3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3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3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3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3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3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3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3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3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3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3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3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3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3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3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3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3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3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3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3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3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3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3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3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3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3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3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3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3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3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3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3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3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3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3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3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3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3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3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3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3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3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3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3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3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3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3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3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3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3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3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3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3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3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3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3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3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3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3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3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3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3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3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3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3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3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3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3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3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3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3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3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3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3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3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3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3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3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3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3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3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3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3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3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3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3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3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3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3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3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3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3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3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3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3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3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3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3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3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3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3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3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3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3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3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3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3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3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3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3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3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3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3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3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3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3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3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3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3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3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3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3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3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3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4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4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4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4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4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4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4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4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4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4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4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4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4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4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4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4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4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4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4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4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4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4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4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4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4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4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4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4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4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4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4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4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4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4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4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4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4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4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4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4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4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4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4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4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4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4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4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4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4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4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4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4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4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4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4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4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4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4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4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4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4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4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4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4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4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4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4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4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4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4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4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4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4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4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4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4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4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4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4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4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4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4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4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4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4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4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4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4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4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4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4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4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4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4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4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4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4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4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4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4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4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4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4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4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4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4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4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4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4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4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4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4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4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4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4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4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4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4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4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4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4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4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4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4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4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4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4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4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4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4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4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4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4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4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4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4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4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4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4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4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4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4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4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4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4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4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4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4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4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4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4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4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4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4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4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4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4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4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4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4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4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4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4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4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4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4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4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4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4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4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4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4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4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4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4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4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4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4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4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4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4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4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4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4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4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4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4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4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4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4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4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4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4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4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4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4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4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4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4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4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4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4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4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4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4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4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4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4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4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4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4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4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4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4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4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4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4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4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4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4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4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4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4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4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4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4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4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4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4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4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4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4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4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4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4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4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4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4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4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4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4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4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4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4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4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4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4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4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4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4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4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4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4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4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4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4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4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4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4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4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4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4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4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4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4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4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4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4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4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4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4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4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4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4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4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4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4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4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4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4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4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4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4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4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4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4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4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4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4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4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4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4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4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4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4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4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4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4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4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4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4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4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4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4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4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4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4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4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4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4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4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4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4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4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4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4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4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4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4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4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4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4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4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4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4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4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4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4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4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4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4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4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4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4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4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4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4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4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4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4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4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4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4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4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4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4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4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4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4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4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4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4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4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4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4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4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4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4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4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4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4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4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4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4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4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4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4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4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4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4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4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4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4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4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5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5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5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5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5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5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5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5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5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5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5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5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5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5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5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5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5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5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5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5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5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5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5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5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5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5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5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5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5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5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5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5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5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5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5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5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5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5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5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5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5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5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5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5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5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5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5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5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5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5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5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5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5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5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5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5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5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5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5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5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5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5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5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5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5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5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5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5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5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5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5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5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5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5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5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5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5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5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5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5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5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5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5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5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5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5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5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5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5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5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5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5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5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5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5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5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5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5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5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5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5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5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5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5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5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5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5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5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5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5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5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5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5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5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5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5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5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5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5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5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5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5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5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5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5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5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5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5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5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5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5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5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5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5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5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5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5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5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5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5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5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5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5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5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5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5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5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5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5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5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5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5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5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5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5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5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5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5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5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5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5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5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5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5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5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5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5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5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5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5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5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5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5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5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5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5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5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5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5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5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5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5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5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5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5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5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5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5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5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5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5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5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5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5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5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5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5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5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5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5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5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5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5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5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5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5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5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5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5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5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5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5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5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5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5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5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5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5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5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5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5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5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5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5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5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5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5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5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5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5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5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5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5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5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5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5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5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5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5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5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5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5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5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5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5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5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5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5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5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5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5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5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5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5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5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5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5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5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5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5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5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5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5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5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5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5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5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5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5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5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5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5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5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5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5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5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5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5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5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5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5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5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5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5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5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5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5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5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5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5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5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5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5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5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5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5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5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5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5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5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5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5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5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5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5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5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5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5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5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5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5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5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5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5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5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5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5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5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5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5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5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5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5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5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5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5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5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5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5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5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5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5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5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5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5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5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5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5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5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5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5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5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5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5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5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5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5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5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5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5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5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5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5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5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5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5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5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5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5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5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5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5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5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5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5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5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5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5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5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5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5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5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5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5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6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6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6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6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6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6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6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6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6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6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6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6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6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6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6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6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6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6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6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6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6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6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6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6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6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6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6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6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6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6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6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6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6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6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6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6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6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6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6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6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6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6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6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6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6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6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6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6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6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6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6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6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6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6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6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6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6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6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6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6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6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6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6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6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6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6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6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6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6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6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6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6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6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6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6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6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6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6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6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6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6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6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6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6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6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6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6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6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6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6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6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6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6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6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6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6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6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6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6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6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6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6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6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6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6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6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6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6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6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6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6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6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6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6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6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6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6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6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6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6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6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6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6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6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6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6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6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6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6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6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6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6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6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6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6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6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6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6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6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6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6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6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6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6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6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6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6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6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6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6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6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6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6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6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6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6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6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6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6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6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6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6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6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6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6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6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6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6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6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6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6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6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6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6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6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6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6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6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6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6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6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6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6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6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6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6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6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6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6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6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6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6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6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6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6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6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6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6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6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6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6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6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6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6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6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6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6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6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6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6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6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6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6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6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6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6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6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6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6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6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6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6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6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6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6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6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6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6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6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6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6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6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6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6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6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6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6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6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6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6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6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6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6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6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6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6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6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6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6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6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6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6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6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6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6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6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6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6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6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6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6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6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6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6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6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6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6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6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6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6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6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6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6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6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6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6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6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6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6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6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6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6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6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6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6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6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6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6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6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6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6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6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6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6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6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6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6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6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6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6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6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6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6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6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6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6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6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6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6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6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6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6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6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6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6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6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6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6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6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6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6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6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6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6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6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6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6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6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6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6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6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6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6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6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6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6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6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6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6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6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6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6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6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6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6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6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6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6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6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6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6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6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6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6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6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6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6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6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6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6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6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6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6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6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6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6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6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6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6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6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6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6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6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6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7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7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7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7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7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7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7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7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7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7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7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7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7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7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7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7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7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7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7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7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7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7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7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7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7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7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7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7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7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7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7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7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7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7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7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7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7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7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7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7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7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7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7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7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7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7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7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7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7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7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7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7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7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7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7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7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7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7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7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7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7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7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7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7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7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7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7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7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7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7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7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7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7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7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7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7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7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7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7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7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7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7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7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7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7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7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7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7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7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7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7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7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7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7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7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7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7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7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7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7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7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7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7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7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7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7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7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7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7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7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7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7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7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7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7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7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7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7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7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7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7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7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7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7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7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7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7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7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7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7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7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7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7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7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7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7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7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7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7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7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7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7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7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7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7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7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7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7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7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7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7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7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7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7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7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7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7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7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7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7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7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7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7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7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7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7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7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7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7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7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7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7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7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7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7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7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7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7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7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7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7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7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7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7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7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7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7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7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7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7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7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7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7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7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7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7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7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7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7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7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7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7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7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7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7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7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7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7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7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7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7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7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7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7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7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7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7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7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7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7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7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7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7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7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7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7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7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7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7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7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7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7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7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7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7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7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7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7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7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7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7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7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7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7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7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7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7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7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7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7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7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7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7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7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7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7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7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7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7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7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7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7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7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7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7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7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7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7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7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7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7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7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7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7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7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7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7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7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7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7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7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7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7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7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7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7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7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7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7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7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7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7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7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7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7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7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7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7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7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7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7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7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7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7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7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7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7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7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7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7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7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7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7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7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7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7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7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7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7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7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7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7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7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7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7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7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7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7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7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7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7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7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7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7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7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7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7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7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7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7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7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7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7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7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7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7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7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7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7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7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7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7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7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7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7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7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7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7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7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7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7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7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7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7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7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7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7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7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7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7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7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7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7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7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8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8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8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8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8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8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8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8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8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8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8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8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8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8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8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8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8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8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8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8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8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8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8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8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8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8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8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8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8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8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8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8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8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8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8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8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8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8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8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8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8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8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8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8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8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8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8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8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8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8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8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8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8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8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8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8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8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8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8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8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8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8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8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8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8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8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8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8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8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8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8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8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8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8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8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8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8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8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8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8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8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8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8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8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8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8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8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8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8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8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8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8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8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8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8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8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8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8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8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8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8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8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8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8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8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8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8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8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8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8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8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8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8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8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8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8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8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8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8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8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8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8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8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8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8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8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8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8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8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8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8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8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8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8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8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8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8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8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8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8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8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8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8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8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8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8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8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8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8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8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8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8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8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8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8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8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8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8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8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8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8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8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8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8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8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8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8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8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8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8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8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8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8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8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8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8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8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8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8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8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8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8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8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8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8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8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8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8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8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8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8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8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8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8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8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8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8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8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8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8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8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8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8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8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8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8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8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8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8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8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8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8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8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8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8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8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8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8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8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8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8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8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8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8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8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8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8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8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8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8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8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8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8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8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8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8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8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8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8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8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8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8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8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8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8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8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8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8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8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8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8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8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8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8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8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8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8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8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8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8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8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8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8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8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8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8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8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8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8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8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8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8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8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8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8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8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8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8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8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8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8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8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8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8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8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8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8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8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8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8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8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8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8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8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8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8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8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8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8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8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8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8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8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8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8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8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8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8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8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8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8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8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8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8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8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8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8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8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8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8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8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8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8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8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8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8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8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8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8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8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8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8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8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8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8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8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8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8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8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8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8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8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8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8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8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8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8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8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8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8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8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8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8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8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8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8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8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8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8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8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8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8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8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8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8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8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8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8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8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8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8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8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8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8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9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9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9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9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9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9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9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9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9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9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9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9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9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9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9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9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9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9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9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9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9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9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9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9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9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9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9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9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9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9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9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9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9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9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9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9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9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9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9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9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9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9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9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9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9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9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9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9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9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9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9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9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9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9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9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9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9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9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9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9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9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9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9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9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9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9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9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9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9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9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9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9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9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9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9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9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9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9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9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9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9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9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9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9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9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9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9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9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9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9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9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9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9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9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9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9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9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9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9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9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9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9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9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9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9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9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9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9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9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9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9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9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9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9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9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9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9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9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9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9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9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9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9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9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9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9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9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9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9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9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9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9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9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9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9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9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9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9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9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9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9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9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9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9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9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9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9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9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9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9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9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9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9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9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9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9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9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9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9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9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9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9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9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9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9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9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9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9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9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9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9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9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9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9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9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9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9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9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9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9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9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9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9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9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9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9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9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9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9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9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9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9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9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9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9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9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9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9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9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9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9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9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9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9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9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9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9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9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9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9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9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9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9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9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9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9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9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9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9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9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9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9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9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9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9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9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9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9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9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9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9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9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9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9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9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9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9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9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9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9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9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9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9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9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9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9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9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9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9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9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9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9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9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9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9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9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9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9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9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9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9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9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9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9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9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9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9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9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9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9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9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9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9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9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9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9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9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9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9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9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9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9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9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9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9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9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9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9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9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9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9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9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9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9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9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9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9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9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9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9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9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9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9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9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9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9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9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9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9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9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9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9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9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9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9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9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9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9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9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9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9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9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9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9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9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9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9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9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9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9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9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9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9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9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9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9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9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9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9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9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9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9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9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9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9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9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9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9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9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9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9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9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9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9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9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9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9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9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9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9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9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9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9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9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9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9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9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9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9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9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9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9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9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9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A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A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A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A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A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A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A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A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A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A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A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A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A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A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A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A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A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A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A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A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A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A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A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A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A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A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A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A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A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A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A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A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A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A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A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A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A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A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A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A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A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A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A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A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A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A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A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A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A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A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A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A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A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A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A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A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A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A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A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A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A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A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A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A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A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A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A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A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A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A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A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A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A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A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A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A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A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A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A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A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A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A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A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A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A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A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A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A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A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A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A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A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A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A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A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A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A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A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A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A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A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A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A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A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A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A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A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A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A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A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A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A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A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A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A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A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A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A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A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A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A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A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A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A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A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A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A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A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A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A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A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A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A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A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A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A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A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A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A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A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A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A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A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A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A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A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A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A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A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A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A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A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A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A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A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A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A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A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A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A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A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A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A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A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A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A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A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A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A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A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A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A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A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A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A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A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A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A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A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A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A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A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A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A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A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A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A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A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A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A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A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A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A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A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A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A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A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A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A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A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A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A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A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A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A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A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A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A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A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A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A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A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A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A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A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A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A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A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A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A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A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A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A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A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A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A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A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A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A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A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A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A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A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A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A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A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A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A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A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A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A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A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A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A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A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A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A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A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A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A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A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A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A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A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A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A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A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A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A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A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A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A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A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A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A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A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A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A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A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A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A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A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A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A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A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A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A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A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A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A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A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A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A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A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A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A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A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A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A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A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A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A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A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A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A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A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A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A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A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A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A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A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A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A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A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A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A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A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A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A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A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A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A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A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A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A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A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A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A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A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A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A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A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A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A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A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A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A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A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A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A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A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A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A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A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A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A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A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A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A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A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A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A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A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A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A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A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A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A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A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A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A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A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A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A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A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A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A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A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A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A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A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A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A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A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A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A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A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A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A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A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A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A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A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B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B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B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B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B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B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B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B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B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B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B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B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B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B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B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B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B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B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B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B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B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B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B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B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B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B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B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B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B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B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B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B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B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B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B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B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B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B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B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B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B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B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B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B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B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B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B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B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B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B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B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B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B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B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B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B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B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B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B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B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B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B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B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B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B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B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B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B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B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B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B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B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B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B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B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B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B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B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B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B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B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B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B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B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B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B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B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B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B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B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B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B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B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B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B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B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B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B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B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B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B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B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B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B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B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B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B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B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B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B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B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B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B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B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B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B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B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B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B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B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B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B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B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B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B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B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B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B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B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B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B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B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B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B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B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B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B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B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B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B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B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B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B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B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B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B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B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B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B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B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B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B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B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B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B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B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B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B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B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B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B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B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B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B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B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B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B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B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B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B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B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B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B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B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B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B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B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B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B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B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B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B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B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B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B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B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B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B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B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B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B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B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B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B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B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B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B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B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B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B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B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B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B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B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B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B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B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B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B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B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B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B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B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B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B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B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B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B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B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B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B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B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B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B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B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B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B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B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B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B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B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B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B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B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B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B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B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B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B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B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B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B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B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B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B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B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B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B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B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B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B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B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B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B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B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B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B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B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B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B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B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B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B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B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B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B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B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B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B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B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B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B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B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B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B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B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B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B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B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B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B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B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B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B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B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B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B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B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B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B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B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B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B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B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B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B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B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B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B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B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B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B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B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B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B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B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B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B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B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B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B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B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B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B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B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B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B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B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B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B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B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B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B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B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B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B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B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B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B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B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B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B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B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B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B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B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B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B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B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B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B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B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B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B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B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B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B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B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B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B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B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B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B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B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B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B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B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B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B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B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B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B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B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B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B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B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B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B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B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B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B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B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B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B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C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C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C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C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C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C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C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C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C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C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C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C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C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C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C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C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C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C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C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C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C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C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C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C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C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C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C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C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C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C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C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C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C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C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C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C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C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C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C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C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C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C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C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C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C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C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C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C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C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C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C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C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C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C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C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C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C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C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C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C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C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C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C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C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C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C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C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C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C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C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C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C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C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C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C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C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C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C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C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C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C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C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C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C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C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C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C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C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C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C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C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C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C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C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C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C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C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C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C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C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C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C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C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C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C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C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C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C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C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C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C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C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C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C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C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C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C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C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C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C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C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C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C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C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C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C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C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C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C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C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C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C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C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C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C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C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C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C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C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C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C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C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C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C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C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C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C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C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C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C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C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C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C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C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C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C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C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C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C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C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C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C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C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C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C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C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C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C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C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C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C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C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C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C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C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C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C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C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C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C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C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C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C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C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C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C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C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C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C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C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C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C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C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C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C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C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C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C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C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C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C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C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C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C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C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C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C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C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C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C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C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C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C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C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C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C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C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C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C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C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C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C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C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C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C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C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C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C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C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C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C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C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C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C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C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C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C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C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C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C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C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C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C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C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C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C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C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C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C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C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C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C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C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C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C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C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C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C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C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C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C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C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C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C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C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C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C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C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C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C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C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C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C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C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C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C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C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C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C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C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C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C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C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C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C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C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C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C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C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C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C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C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C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C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C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C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C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C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C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C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C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C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C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C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C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C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C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C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C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C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C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C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C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C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C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C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C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C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C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C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C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C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C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C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C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C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C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C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C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C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C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C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C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C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C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C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C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C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C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C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C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C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C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C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C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C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C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C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C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C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C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C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C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C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C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C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C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C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C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C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C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C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C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C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C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C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C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C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C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C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C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C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C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C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D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D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D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D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D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D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D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D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D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D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D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D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D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D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D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D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D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D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D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D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D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D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D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D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D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D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D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D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D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D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D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D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D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D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D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D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D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D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D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D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D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D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D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D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D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D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D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D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D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D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D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D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D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D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D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D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D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D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D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D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D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D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D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D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D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D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D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D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D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D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D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D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D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D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D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D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D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D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D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D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D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D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D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D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D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D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D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D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D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D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D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D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D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D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D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D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D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D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D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D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D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D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D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D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D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D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D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D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D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D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D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D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D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D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D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D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D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D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D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D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D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D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D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D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D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D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D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D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D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D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D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D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D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D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D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D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D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D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D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D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D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D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D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D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D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D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D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D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D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D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D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D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D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D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D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D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D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D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D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D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D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D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D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D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D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D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D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D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D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D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D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D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D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D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D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D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D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D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D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D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D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D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D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D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D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D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D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D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D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D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D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D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D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D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D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D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D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D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D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D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D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D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D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D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D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D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D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D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D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D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D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D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D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D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D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D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D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D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D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D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D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D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D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D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D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D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D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D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D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D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D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D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D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D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D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D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D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D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D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D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D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D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D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D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D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D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D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D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D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D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D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D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D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D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D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D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D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D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D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D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D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D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D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D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D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D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D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D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D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D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D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D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D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D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D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D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D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D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D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D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D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D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D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D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D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D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D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D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D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D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D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D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D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D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D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D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D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D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D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D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D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D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D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D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D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D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D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D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D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D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D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D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D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D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D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D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D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D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D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D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D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D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D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D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D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D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D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D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D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D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D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D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D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D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D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D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D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D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D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D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D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D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D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D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D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D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D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D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D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D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D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D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D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D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D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D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D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D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D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D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D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D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D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D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D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D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D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D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D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D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D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D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D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D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E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E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E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E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E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E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E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E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E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E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E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E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E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E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E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E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E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E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E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E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E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E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E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E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E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E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E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E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E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E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E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E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E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E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E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E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E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E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E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E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E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E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E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E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E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E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E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E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E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E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E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E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E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E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E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E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E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E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E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E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E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E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E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E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E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E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E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E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E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E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E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E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E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E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E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E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E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E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E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E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E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E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E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E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E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E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E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E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E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E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E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E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E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E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E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E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E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E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E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E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E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E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E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E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E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E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E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E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E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E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E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E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E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E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E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E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E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E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E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E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E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E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E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E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E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E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E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E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E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E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E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E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E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E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E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E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E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E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E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E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E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E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E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E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E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E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E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E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E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E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E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E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E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E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E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E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E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E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E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E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E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E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E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E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E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E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E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E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E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E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E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E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E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E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E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E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E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E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E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E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E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E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E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E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E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E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E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E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E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E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E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E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E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E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E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E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E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E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E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E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E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E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E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E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E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E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E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E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E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E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E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E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E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E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E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E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E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E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E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E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E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E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E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E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E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E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E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E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E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E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E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E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E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E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E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E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E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E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E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E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E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E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E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E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E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E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E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E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E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E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E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E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E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E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E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E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E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E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E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E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E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E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E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E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E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E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E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E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E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E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E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E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E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E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E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E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E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E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E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E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E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E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E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E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E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E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E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E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E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E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E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E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E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E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E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E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E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E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E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E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E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E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E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E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E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E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E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E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E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E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E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E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E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E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E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E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E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E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E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E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E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E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E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E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E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E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E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E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E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E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E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E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E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E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E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E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E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E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E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E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E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E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E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E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E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E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E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E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E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E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E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E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E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E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E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E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E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E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E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E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E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E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E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E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E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E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E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E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E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E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E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E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E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E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0F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0F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0F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0F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0F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0F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0F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0F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0F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0F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0F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0F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0F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0F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0F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0F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0F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0F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0F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0F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0F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0F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0F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0F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0F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0F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0F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0F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0F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0F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0F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0F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0F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0F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0F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0F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0F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0F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0F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0F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0F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0F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0F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0F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0F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0F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0F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0F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0F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0F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0F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0F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0F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0F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0F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0F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0F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0F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0F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0F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0F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0F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0F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0F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0F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0F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0F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0F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0F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0F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0F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0F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0F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0F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0F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0F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0F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0F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0F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0F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0F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0F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0F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0F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0F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0F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0F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0F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0F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0F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0F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0F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0F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0F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0F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0F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0F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0F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0F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0F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0F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0F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0F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0F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0F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0F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0F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0F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0F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0F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0F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0F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0F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0F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0F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0F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0F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0F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0F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0F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0F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0F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0F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0F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0F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0F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0F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0F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0F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0F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0F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0F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0F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0F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0F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0F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0F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0F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0F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0F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0F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0F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0F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0F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0F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0F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0F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0F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0F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0F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0F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0F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0F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0F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0F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0F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0F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0F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0F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0F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0F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0F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0F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0F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0F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0F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0F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0F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0F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0F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0F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0F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0F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0F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0F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0F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0F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0F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0F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0F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0F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0F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0F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0F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0F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0F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0F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0F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0F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0F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0F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0F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0F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0F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0F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0F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0F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0F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0F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0F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0F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0F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0F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0F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0F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0F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0F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0F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0F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0F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0F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0F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0F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0F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0F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0F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0F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0F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0F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0F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0F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0F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0F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0F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0F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0F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0F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0F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0F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0F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0F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0F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0F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0F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0F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0F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0F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0F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0F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0F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0F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0F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0F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0F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0F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0F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0F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0F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0F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0F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0F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0F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0F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0F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0F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0F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0F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0F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0F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0F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0F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0F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0F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0F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0F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0F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0F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0F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0F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0F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0F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0F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0F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0F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0F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0F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0F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0F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0F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0F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0F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0F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0F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0F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0F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0F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0F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0F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0F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0F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0F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0F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0F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0F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0F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0F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0F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0F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0F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0F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0F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0F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0F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0F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0F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0F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0F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0F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0F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0F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0F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0F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0F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0F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0F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0F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0F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0F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0F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0F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0F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0F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0F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0F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0F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0F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0F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0F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0F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0F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0F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0F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0F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0F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0F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0F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0F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0F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0F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0F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0F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0F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0F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0F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0F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0F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0F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0F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0F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0F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0F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0F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0F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0F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0F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0F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0F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0F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0F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0F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0F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0F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0F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0F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0F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0F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0F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0F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0F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0F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0F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0F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0F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0F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0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0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0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0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0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0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0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0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0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0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0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0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0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0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0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0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0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0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0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0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0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0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0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0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0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0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0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0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0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0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0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0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0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0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0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0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0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0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0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0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0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0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0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0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0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0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0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0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0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0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0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0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0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0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0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0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0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0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0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0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0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0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0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0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0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0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0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0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0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0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0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0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0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0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0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0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0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0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0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0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0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0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0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0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0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0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0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0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0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0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0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0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0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0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0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0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0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0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0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0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0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0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0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0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0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0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0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0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0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0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0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0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0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0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0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0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0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0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0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0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0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0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0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0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0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0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0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0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0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0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0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0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0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0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0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0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0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0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0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0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0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0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0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0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0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0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0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0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0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0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0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0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0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0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0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0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0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0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0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0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0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0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0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0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0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0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0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0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0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0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0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0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0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0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0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0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0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0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0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0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0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0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0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0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0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0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0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0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0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0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0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0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0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0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0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0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0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0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0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0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0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0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0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0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0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0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0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0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0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0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0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0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0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0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0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0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0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0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0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0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0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0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0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0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0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0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0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0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0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0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0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0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0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0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0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0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0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0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0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0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0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0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0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0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0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0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0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0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0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0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0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0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0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0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0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0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0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0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0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0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0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0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0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0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0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0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0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0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0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0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0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0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0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0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0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0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0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0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0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0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0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0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0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0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0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0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0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0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0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0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0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0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0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0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0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0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0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0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0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0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0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0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0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0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0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0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0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0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0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0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0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0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0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0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0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0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0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0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0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0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0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0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0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0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0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0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0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0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0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0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0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0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0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0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0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0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0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0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0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0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0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0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0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0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0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0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0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0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0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0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0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0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0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0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0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0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0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0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0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0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0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0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0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0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0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0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0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0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0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0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0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0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0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0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1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1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1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1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1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1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1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1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1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1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1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1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1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1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1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1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1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1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1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1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1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1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1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1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1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1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1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1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1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1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1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1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1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1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1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1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1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1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1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1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1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1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1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1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1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1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1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1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1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1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1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1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1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1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1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1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1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1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1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1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1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1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1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1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1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1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1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1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1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1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1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1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1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1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1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1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1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1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1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1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1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1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1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1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1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1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1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1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1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1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1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1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1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1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1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1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1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1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1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1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1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1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1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1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1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1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1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1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1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1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1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1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1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1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1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1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1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1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1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1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1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1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1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1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1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1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1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1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1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1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1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1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1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1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1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1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1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1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1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1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1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1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1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1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1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1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1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1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1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1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1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1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1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1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1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1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1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1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1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1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1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1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1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1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1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1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1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1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1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1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1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1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1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1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1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1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1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1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1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1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1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1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1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1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1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1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1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1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1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1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1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1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1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1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1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1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1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1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1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1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1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1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1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1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1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1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1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1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1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1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1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1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1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1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1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1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1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1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1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1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1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1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1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1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1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1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1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1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1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1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1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1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1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1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1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1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1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1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1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1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1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1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1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1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1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1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1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1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1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1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1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1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1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1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1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1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1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1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1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1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1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1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1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1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1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1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1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1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1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1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1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1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1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1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1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1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1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1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1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1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1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1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1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1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1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1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1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1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1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1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1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1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1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1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1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1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1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1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1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1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1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1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1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1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1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1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1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1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1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1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1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1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1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1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1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1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1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1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1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1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1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1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1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1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1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1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1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1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1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1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1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1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1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1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1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1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1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1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1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1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1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1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1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1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1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1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1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1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1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1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1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1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1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1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1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1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1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1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1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1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1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1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1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1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1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1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1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1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1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1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1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1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1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1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2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2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2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2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2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2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2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2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2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2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2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2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2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2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2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2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2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2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2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2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2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2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2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2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2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2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2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2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2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2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2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2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2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2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2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2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2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2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2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2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2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2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2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2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2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2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2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2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2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2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2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2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2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2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2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2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2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2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2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2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2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2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2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2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2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2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2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2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2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2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2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2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2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2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2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2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2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2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2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2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2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2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2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2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2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2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2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2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2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2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2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2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2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2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2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2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2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2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2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2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2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2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2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2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2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2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2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2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2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2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2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2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2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2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2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2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2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2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2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2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2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2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2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2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2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2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2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2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2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2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2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2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2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2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2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2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2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2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2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2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2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2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2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2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2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2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2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2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2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2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2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2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2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2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2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2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2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2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2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2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2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2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2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2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2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2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2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2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2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2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2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2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2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2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2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2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2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2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2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2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2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2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2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2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2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2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2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2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2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2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2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2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2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2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2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2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2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2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2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2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2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2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2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2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2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2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2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2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2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2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2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2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2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2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2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2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2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2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2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2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2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2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2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2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2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2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2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2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2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2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2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2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2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2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2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2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2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2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2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2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2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2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2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2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2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2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2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2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2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2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2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2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2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2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2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2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2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2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2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2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2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2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2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2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2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2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2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2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2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2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2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2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2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2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2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2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2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2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2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2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2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2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2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2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2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2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2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2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2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2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2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2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2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2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2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2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2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2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2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2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2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2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2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2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2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2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2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2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2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2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2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2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2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2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2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2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2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2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2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2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2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2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2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2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2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2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2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2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2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2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2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2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2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2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2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2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2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2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2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2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2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2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2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2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2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2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2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2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2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2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2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2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2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2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2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2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2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2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2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2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2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2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2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2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2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2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2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2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2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2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2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2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2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2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3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3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3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3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3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3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3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3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3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3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3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3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3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3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3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3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3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3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3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3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3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3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3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3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3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3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3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3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3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3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3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3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3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3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3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3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3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3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3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3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3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3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3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3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3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3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3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3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3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3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3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3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3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3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3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3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3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3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3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3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3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3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3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3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3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3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3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3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3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3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3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3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3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3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3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3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3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3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3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3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3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3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3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3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3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3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3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3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3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3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3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3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3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3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3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3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3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3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3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3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3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3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3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3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3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3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3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3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3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3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3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3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3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3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3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3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3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3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3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3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3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3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3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3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3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3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3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3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3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3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3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3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3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3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3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3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3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3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3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3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3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3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3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3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3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3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3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3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3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3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3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3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3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3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3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3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3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3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3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3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3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3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3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3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3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3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3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3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3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3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3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3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3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3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3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3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3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3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3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3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3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3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3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3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3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3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3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3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3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3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3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3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3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3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3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3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3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3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3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3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3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3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3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3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3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3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3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3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3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3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3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3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3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3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3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3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3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3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3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3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3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3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3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3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3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3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3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3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3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3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3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3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3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3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3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3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3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3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3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3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3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3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3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3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3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3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3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3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3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3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3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3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3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3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3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3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3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3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3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3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3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3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3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3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3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3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3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3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3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3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3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3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3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3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3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3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3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3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3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3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3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3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3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3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3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3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3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3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3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3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3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3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3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3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3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3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3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3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3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3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3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3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3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3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3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3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3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3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3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3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3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3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3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3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3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3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3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3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3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3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3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3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3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3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3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3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3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3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3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3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3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3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3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3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3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3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3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3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3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3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3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3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3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3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3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3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3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3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3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3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3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3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3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3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3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3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3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3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3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3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3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3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3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3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3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3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3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3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3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3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3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3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3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3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4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4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4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4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4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4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4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4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4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4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4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4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4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4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4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4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4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4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4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4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4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4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4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4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4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4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4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4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4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4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4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4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4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4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4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4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4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4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4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4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4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4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4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4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4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4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4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4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4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4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4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4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4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4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4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4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4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4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4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4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4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4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4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4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4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4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4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4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4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4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4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4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4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4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4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4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4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4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4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4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4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4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4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4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4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4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4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4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4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4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4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4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4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4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4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4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4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4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4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4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4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4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4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4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4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4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4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4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4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4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4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4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4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4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4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4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4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4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4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4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4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4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4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4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4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4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4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4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4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4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4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4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4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4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4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4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4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4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4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4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4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4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4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4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4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4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4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4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4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4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4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4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4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4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4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4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4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4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4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4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4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4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4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4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4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4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4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4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4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4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4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4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4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4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4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4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4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4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4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4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4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4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4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4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4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4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4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4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4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4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4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4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4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4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4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4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4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4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4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4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4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4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4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4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4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4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4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4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4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4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4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4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4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4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4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4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4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4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4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4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4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4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4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4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4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4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4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4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4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4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4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4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4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4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4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4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4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4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4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4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4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4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4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4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4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4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4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4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4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4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4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4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4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4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4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4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4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4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4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4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4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4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4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4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4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4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4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4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4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4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4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4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4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4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4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4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4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4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4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4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4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4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4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4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4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4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4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4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4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4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4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4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4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4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4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4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4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4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4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4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4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4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4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4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4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4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4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4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4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4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4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4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4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4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4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4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4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4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4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4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4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4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4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4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4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4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4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4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4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4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4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4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4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4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4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4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4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4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4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4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4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4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4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4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4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4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4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4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4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4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4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4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4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4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4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4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4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4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4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4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4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4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4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4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4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4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4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4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4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4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4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4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4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4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5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5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5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5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5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5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5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5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5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5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5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5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5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5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5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5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5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5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5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5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5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5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5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5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5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5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5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5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5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5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5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5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5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5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5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5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5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5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5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5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5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5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5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5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5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5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5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5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5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5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5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5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5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5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5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5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5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5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5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5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5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5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5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5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5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5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5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5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5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5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5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5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5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5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5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5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5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5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5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5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5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5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5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5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5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5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5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5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5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5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5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5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5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5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5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5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5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5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5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5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5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5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5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5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5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5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5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5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5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5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5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5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5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5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5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5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5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5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5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5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5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5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5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5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5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5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5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5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5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5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5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5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5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5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5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5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5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5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5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5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5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5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5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5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5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5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5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5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5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5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5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5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5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5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5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5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5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5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5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5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5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5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5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5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5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5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5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5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5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5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5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5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5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5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5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5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5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5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5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5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5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5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5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5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5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5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5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5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5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5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5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5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5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5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5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5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5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5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5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5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5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5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5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5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5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5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5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5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5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5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5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5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5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5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5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5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5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5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5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5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5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5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5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5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5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5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5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5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5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5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5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5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5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5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5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5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5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5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5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5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5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5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5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5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5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5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5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5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5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5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5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5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5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5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5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5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5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5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5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5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5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5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5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5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5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5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5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5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5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5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5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5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5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5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5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5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5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5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5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5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5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5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5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5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5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5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5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5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5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5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5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5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5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5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5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5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5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5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5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5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5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5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5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5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5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5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5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5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5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5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5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5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5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5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5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5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5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5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5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5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5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5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5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5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5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5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5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5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5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5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5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5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5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5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5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5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5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5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5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5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5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5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5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5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5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5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5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5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5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5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5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5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5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5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5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5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5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5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5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5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5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5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5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5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5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5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5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5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5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5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5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5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5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5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6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6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6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6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6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6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6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6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6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6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6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6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6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6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6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6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6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6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6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6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6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6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6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6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6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6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6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6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6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6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6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6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6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6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6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6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6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6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6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6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6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6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6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6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6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6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6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6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6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6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6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6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6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6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6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6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6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6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6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6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6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6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6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6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6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6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6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6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6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6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6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6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6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6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6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6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6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6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6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6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6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6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6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6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6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6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6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6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6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6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6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6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6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6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6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6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6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6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6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6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6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6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6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6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6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6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6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6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6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6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6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6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6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6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6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6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6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6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6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6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6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6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6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6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6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6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6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6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6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6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6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6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6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6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6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6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6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6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6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6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6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6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6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6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6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6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6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6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6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6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6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6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6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6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6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6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6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6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6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6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6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6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6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6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6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6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6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6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6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6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6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6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6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6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6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6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6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6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6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6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6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6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6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6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6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6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6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6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6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6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6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6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6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6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6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6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6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6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6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6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6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6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6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6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6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6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6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6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6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6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6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6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6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6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6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6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6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6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6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6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6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6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6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6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6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6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6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6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6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6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6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6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6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6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6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6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6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6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6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6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6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6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6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6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6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6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6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6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6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6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6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6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6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6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6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6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6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6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6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6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6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6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6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6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6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6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6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6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6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6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6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6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6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6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6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6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6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6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6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6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6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6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6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6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6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6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6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6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6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6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6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6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6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6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6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6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6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6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6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6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6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6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6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6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6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6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6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6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6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6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6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6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6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6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6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6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6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6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6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6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6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6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6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6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6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6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6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6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6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6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6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6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6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6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6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6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6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6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6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6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6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6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6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6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6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6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6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6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6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6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6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6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6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6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6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6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6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6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6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6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6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6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6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6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6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6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6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6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6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6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6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6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6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6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7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7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7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7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7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7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7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7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7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7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7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7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7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7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7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7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7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7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7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7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7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7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7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7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7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7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7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7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7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7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7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7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7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7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7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7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7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7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7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7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7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7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7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7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7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7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7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7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7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7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7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7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7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7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7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7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7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7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7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7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7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7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7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7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7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7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7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7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7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7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7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7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7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7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7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7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7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7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7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7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7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7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7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7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7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7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7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7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7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7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7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7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7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7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7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7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7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7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7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7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7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7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7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7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7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7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7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7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7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7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7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7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7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7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7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7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7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7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7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7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7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7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7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7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7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7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7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7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7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7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7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7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7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7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7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7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7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7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7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7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7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7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7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7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7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7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7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7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7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7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7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7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7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7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7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7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7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7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7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7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7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7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7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7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7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7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7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7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7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7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7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7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7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7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7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7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7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7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7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7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7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7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7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7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7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7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7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7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7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7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7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7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7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7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7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7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7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7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7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7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7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7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7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7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7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7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7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7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7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7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7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7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7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7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7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7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7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7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7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7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7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7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7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7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7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7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7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7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7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7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7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7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7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7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7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7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7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7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7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7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7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7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7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7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7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7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7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7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7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7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7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7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7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7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7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7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7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7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7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7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7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7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7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7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7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7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7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7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7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7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7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7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7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7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7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7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7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7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7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7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7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7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7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7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7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7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7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7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7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7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7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7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7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7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7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7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7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7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7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7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7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7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7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7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7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7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7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7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7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7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7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7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7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7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7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7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7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7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7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7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7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7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7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7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7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7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7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7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7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7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7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7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7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7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7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7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7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7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7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7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7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7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7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7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7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7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7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7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7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7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7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7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7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7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7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7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7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7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7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7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7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7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7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7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7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7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7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7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7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7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7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7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7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7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8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8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8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8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8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8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8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8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8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8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8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8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8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8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8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8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8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8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8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8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8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8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8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8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8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8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8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8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8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8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8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8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8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8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8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8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8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8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8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8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8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8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8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8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8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8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8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8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8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8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8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8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8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8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8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8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8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8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8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8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8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8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8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8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8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8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8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8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8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8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8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8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8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8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8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8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8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8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8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8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8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8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8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8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8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8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8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8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8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8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8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8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8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8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8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8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8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8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8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8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8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8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8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8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8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8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8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8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8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8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8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8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8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8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8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8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8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8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8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8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8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8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8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8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8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8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8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8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8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8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8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8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8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8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8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8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8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8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8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8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8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8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8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8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8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8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8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8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8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8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8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8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8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8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8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8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8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8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8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8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8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8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8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8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8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8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8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8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8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8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8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8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8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8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8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8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8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8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8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8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8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8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8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8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8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8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8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8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8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8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8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8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8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8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8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8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8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8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8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8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8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8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8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8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8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8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8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8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8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8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8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8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8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8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8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8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8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8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8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8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8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8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8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8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8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8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8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8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8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8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8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8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8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8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8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8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8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8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8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8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8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8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8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8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8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8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8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8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8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8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8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8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8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8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8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8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8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8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8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8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8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8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8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8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8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8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8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8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8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8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8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8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8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8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8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8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8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8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8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8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8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8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8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8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8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8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8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8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8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8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8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8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8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8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8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8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8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8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8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8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8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8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8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8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8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8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8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8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8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8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8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8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8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8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8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8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8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8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8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8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8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8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8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8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8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8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8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8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8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8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8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8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8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8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8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8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8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8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8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8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8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8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8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8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8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8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8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8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8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8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8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8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8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8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8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8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8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8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8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8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8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8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8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8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8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8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8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8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8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8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8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8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8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8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9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9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9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9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9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9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9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9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9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9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9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9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9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9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9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9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9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9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9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9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9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9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9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9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9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9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9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9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9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9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9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9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9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9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9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9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9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9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9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9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9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9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9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9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9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9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9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9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9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9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9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9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9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9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9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9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9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9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9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9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9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9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9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9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9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9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9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9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9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9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9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9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9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9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9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9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9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9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9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9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9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9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9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9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9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9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9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9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9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9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9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9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9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9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9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9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9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9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9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9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9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9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9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9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9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9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9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9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9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9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9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9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9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9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9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9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9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9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9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9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9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9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9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9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9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9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9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9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9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9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9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9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9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9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9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9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9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9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9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9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9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9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9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9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9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9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9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9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9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9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9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9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9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9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9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9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9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9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9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9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9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9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9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9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9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9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9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9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9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9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9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9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9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9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9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9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9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9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9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9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9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9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9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9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9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9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9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9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9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9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9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9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9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9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9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9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9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9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9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9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9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9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9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9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9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9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9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9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9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9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9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9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9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9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9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9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9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9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9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9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9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9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9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9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9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9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9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9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9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9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9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9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9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9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9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9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9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9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9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9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9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9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9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9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9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9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9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9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9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9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9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9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9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9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9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9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9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9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9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9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9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9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9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9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9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9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9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9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9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9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9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9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9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9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9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9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9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9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9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9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9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9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9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9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9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9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9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9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9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9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9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9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9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9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9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9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9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9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9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9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9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9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9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9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9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9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9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9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9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9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9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9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9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9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9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9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9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9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9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9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9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9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9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9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9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9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9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9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9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9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9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9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9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9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9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9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9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9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9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9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9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9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9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9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9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9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9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9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9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9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9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9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9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9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9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9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9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9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9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9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9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9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9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9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9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9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9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9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9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9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9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9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9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9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A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A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A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A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A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A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A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A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A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A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A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A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A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A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A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A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A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A00-00001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D27" authorId="1" shapeId="0" xr:uid="{00000000-0006-0000-1A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A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A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A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A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A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A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A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A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A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A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A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A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A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A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A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A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A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A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A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A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A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A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A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A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A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A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A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A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A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A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A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A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A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A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A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A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A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A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A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A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A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A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A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A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A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A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A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A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A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A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A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A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A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A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A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A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A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A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A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A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A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A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A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A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A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A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A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A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A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A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A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A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A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A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A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A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A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A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A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A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A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A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A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A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A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A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A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A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A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A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A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A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A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A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A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A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A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A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A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A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A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A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A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A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A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A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A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A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A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A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A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A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A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A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A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A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A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A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A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A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A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A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A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A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A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A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A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A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A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A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A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A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A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A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A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A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A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A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A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A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A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A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A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A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A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A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A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A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A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A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A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A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A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A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A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A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A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A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A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A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A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A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A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A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A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A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A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A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A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A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A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A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A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A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A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A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A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A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A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A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A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A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A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A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A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A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A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A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A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A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A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A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A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A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A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A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A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A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A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A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A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A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A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A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A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A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A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A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A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A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A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A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A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A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A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A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A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A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A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A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A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A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A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A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A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A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A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A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A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A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A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A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A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A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A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A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A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A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A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A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A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A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A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A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A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A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A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A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A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A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A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A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A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A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A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A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A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A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A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A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A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A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A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A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A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A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A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A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A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A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A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A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A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A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A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A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A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A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A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A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A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A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A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A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A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A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A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A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A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A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A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A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A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A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A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A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A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A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A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A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A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A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A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A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A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A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A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A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A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A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A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A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A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A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A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A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A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A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A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A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A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A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A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A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A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A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A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A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A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A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A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A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A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A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A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A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A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A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A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A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A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A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A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A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A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A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A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A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A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A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A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A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A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A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A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1</author>
    <author>User</author>
  </authors>
  <commentList>
    <comment ref="D13" authorId="0" shapeId="0" xr:uid="{00000000-0006-0000-1B00-000001000000}">
      <text>
        <r>
          <rPr>
            <b/>
            <sz val="10"/>
            <color indexed="81"/>
            <rFont val="Tahoma"/>
            <family val="2"/>
          </rPr>
          <t>ЧЕРВОНИЙ - меньше суми 02т.1000+ 01т.2000;
РОЗОВИЙ - меньше гр.4;</t>
        </r>
      </text>
    </comment>
    <comment ref="D14" authorId="1" shapeId="0" xr:uid="{00000000-0006-0000-1B00-000002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р.03+04;
РОЗОВИЙ - меньше гр.4;</t>
        </r>
      </text>
    </comment>
    <comment ref="E14" authorId="1" shapeId="0" xr:uid="{00000000-0006-0000-1B00-000003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F14" authorId="1" shapeId="0" xr:uid="{00000000-0006-0000-1B00-000004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G14" authorId="1" shapeId="0" xr:uid="{00000000-0006-0000-1B00-000005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H14" authorId="1" shapeId="0" xr:uid="{00000000-0006-0000-1B00-000006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I14" authorId="1" shapeId="0" xr:uid="{00000000-0006-0000-1B00-000007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меньше р.01 т.1000;
СИНІЙ - меньше р.03+04</t>
        </r>
      </text>
    </comment>
    <comment ref="D16" authorId="0" shapeId="0" xr:uid="{00000000-0006-0000-1B00-000008000000}">
      <text>
        <r>
          <rPr>
            <b/>
            <sz val="10"/>
            <color indexed="81"/>
            <rFont val="Tahoma"/>
            <family val="2"/>
          </rPr>
          <t>КРАСНЫЙ - не совпадает с т.3000
РОЗОВИЙ - меньше гр.4;</t>
        </r>
      </text>
    </comment>
    <comment ref="D17" authorId="0" shapeId="0" xr:uid="{00000000-0006-0000-1B00-000009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причинам;
РОЗОВИЙ - меньше гр.4;</t>
        </r>
      </text>
    </comment>
    <comment ref="G17" authorId="0" shapeId="0" xr:uid="{00000000-0006-0000-1B00-00000A000000}">
      <text>
        <r>
          <rPr>
            <b/>
            <sz val="10"/>
            <color indexed="81"/>
            <rFont val="Tahoma"/>
            <family val="2"/>
          </rPr>
          <t>КРАСНЫЙ - не совпадают с т.4000;
ГОЛУБОЙ - не совпадают по групам;
КОРИЧНЕВЫЙ - не совпадают по причинам</t>
        </r>
      </text>
    </comment>
    <comment ref="D18" authorId="1" shapeId="0" xr:uid="{00000000-0006-0000-1B00-00000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0" authorId="1" shapeId="0" xr:uid="{00000000-0006-0000-1B00-00000C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1" authorId="1" shapeId="0" xr:uid="{00000000-0006-0000-1B00-00000D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2" authorId="1" shapeId="0" xr:uid="{00000000-0006-0000-1B00-00000E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3" authorId="1" shapeId="0" xr:uid="{00000000-0006-0000-1B00-00000F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4" authorId="1" shapeId="0" xr:uid="{00000000-0006-0000-1B00-00001000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графі по т.4000;
РОЗОВИЙ - меньше гр.4;</t>
        </r>
      </text>
    </comment>
    <comment ref="D26" authorId="1" shapeId="0" xr:uid="{00000000-0006-0000-1B00-00001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сумі по т.4000:р.11.1+р.20.2+р.21.1</t>
        </r>
      </text>
    </comment>
    <comment ref="G26" authorId="1" shapeId="0" xr:uid="{00000000-0006-0000-1B00-00001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т.4000:р.11.1+р.20.2+р.21.1</t>
        </r>
      </text>
    </comment>
    <comment ref="D27" authorId="1" shapeId="0" xr:uid="{00000000-0006-0000-1B00-00001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8" authorId="1" shapeId="0" xr:uid="{00000000-0006-0000-1B00-00001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29" authorId="1" shapeId="0" xr:uid="{00000000-0006-0000-1B00-00001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0" authorId="1" shapeId="0" xr:uid="{00000000-0006-0000-1B00-00001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
СИНІЙ - не дорівнює р.1гр.10т.4000</t>
        </r>
      </text>
    </comment>
    <comment ref="D31" authorId="1" shapeId="0" xr:uid="{00000000-0006-0000-1B00-00001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2" authorId="1" shapeId="0" xr:uid="{00000000-0006-0000-1B00-00001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3" authorId="1" shapeId="0" xr:uid="{00000000-0006-0000-1B00-00001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34" authorId="1" shapeId="0" xr:uid="{00000000-0006-0000-1B00-00001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гр.4;</t>
        </r>
      </text>
    </comment>
    <comment ref="D47" authorId="1" shapeId="0" xr:uid="{00000000-0006-0000-1B00-00001B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1" authorId="1" shapeId="0" xr:uid="{00000000-0006-0000-1B00-00001C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3" authorId="1" shapeId="0" xr:uid="{00000000-0006-0000-1B00-00001D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5" authorId="1" shapeId="0" xr:uid="{00000000-0006-0000-1B00-00001E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57" authorId="1" shapeId="0" xr:uid="{00000000-0006-0000-1B00-00001F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гр.4;</t>
        </r>
      </text>
    </comment>
    <comment ref="D77" authorId="1" shapeId="0" xr:uid="{00000000-0006-0000-1B00-000020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7" authorId="1" shapeId="0" xr:uid="{00000000-0006-0000-1B00-000021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79" authorId="1" shapeId="0" xr:uid="{00000000-0006-0000-1B00-000022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79" authorId="1" shapeId="0" xr:uid="{00000000-0006-0000-1B00-000023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0" authorId="1" shapeId="0" xr:uid="{00000000-0006-0000-1B00-000024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0" authorId="1" shapeId="0" xr:uid="{00000000-0006-0000-1B00-000025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81" authorId="1" shapeId="0" xr:uid="{00000000-0006-0000-1B00-000026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гр.2;</t>
        </r>
      </text>
    </comment>
    <comment ref="E81" authorId="1" shapeId="0" xr:uid="{00000000-0006-0000-1B00-00002700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гр.3;
СИНІЙ - меньше гр.3+гр.7</t>
        </r>
      </text>
    </comment>
    <comment ref="D94" authorId="0" shapeId="0" xr:uid="{00000000-0006-0000-1B00-000028000000}">
      <text>
        <r>
          <rPr>
            <b/>
            <sz val="10"/>
            <color indexed="81"/>
            <rFont val="Tahoma"/>
            <family val="2"/>
          </rPr>
          <t>КРАСНЫЙ - не совпадают с т.1000;
 ГОЛУБОЙ - не совпадение значений инвалидов по возрасту (всех) с общим количеством инвалидов;
СИНІЙ - не дорівнює сумі по класам хвороб;
РОЗОВИЙ - меньше гр.2+гр.3;</t>
        </r>
      </text>
    </comment>
    <comment ref="E94" authorId="1" shapeId="0" xr:uid="{00000000-0006-0000-1B00-000029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F94" authorId="1" shapeId="0" xr:uid="{00000000-0006-0000-1B00-00002A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G94" authorId="1" shapeId="0" xr:uid="{00000000-0006-0000-1B00-00002B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H94" authorId="1" shapeId="0" xr:uid="{00000000-0006-0000-1B00-00002C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I94" authorId="1" shapeId="0" xr:uid="{00000000-0006-0000-1B00-00002D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J94" authorId="1" shapeId="0" xr:uid="{00000000-0006-0000-1B00-00002E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K94" authorId="1" shapeId="0" xr:uid="{00000000-0006-0000-1B00-00002F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L94" authorId="1" shapeId="0" xr:uid="{00000000-0006-0000-1B00-000030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M94" authorId="1" shapeId="0" xr:uid="{00000000-0006-0000-1B00-000031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N94" authorId="1" shapeId="0" xr:uid="{00000000-0006-0000-1B00-000032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O94" authorId="1" shapeId="0" xr:uid="{00000000-0006-0000-1B00-00003300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сумі по класам хвороб;</t>
        </r>
      </text>
    </comment>
    <comment ref="D95" authorId="1" shapeId="0" xr:uid="{00000000-0006-0000-1B00-00003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5" authorId="1" shapeId="0" xr:uid="{00000000-0006-0000-1B00-00003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5" authorId="1" shapeId="0" xr:uid="{00000000-0006-0000-1B00-00003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5" authorId="1" shapeId="0" xr:uid="{00000000-0006-0000-1B00-00003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5" authorId="1" shapeId="0" xr:uid="{00000000-0006-0000-1B00-00003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5" authorId="1" shapeId="0" xr:uid="{00000000-0006-0000-1B00-00003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5" authorId="1" shapeId="0" xr:uid="{00000000-0006-0000-1B00-00003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5" authorId="1" shapeId="0" xr:uid="{00000000-0006-0000-1B00-00003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5" authorId="1" shapeId="0" xr:uid="{00000000-0006-0000-1B00-00003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5" authorId="1" shapeId="0" xr:uid="{00000000-0006-0000-1B00-00003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5" authorId="1" shapeId="0" xr:uid="{00000000-0006-0000-1B00-00003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5" authorId="1" shapeId="0" xr:uid="{00000000-0006-0000-1B00-00003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6" authorId="1" shapeId="0" xr:uid="{00000000-0006-0000-1B00-00004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7" authorId="1" shapeId="0" xr:uid="{00000000-0006-0000-1B00-00004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98" authorId="1" shapeId="0" xr:uid="{00000000-0006-0000-1B00-000042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98" authorId="1" shapeId="0" xr:uid="{00000000-0006-0000-1B00-00004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98" authorId="1" shapeId="0" xr:uid="{00000000-0006-0000-1B00-00004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98" authorId="1" shapeId="0" xr:uid="{00000000-0006-0000-1B00-00004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98" authorId="1" shapeId="0" xr:uid="{00000000-0006-0000-1B00-00004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98" authorId="1" shapeId="0" xr:uid="{00000000-0006-0000-1B00-00004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98" authorId="1" shapeId="0" xr:uid="{00000000-0006-0000-1B00-00004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98" authorId="1" shapeId="0" xr:uid="{00000000-0006-0000-1B00-00004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98" authorId="1" shapeId="0" xr:uid="{00000000-0006-0000-1B00-00004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98" authorId="1" shapeId="0" xr:uid="{00000000-0006-0000-1B00-00004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98" authorId="1" shapeId="0" xr:uid="{00000000-0006-0000-1B00-00004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98" authorId="1" shapeId="0" xr:uid="{00000000-0006-0000-1B00-00004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99" authorId="1" shapeId="0" xr:uid="{00000000-0006-0000-1B00-00004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0" authorId="1" shapeId="0" xr:uid="{00000000-0006-0000-1B00-00004F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1" authorId="1" shapeId="0" xr:uid="{00000000-0006-0000-1B00-00005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1" authorId="1" shapeId="0" xr:uid="{00000000-0006-0000-1B00-00005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1" authorId="1" shapeId="0" xr:uid="{00000000-0006-0000-1B00-00005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1" authorId="1" shapeId="0" xr:uid="{00000000-0006-0000-1B00-00005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1" authorId="1" shapeId="0" xr:uid="{00000000-0006-0000-1B00-00005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1" authorId="1" shapeId="0" xr:uid="{00000000-0006-0000-1B00-00005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1" authorId="1" shapeId="0" xr:uid="{00000000-0006-0000-1B00-00005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1" authorId="1" shapeId="0" xr:uid="{00000000-0006-0000-1B00-00005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1" authorId="1" shapeId="0" xr:uid="{00000000-0006-0000-1B00-00005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1" authorId="1" shapeId="0" xr:uid="{00000000-0006-0000-1B00-00005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1" authorId="1" shapeId="0" xr:uid="{00000000-0006-0000-1B00-00005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1" authorId="1" shapeId="0" xr:uid="{00000000-0006-0000-1B00-00005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2" authorId="1" shapeId="0" xr:uid="{00000000-0006-0000-1B00-00005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3" authorId="1" shapeId="0" xr:uid="{00000000-0006-0000-1B00-00005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4" authorId="1" shapeId="0" xr:uid="{00000000-0006-0000-1B00-00005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4" authorId="1" shapeId="0" xr:uid="{00000000-0006-0000-1B00-00005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4" authorId="1" shapeId="0" xr:uid="{00000000-0006-0000-1B00-00006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4" authorId="1" shapeId="0" xr:uid="{00000000-0006-0000-1B00-00006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4" authorId="1" shapeId="0" xr:uid="{00000000-0006-0000-1B00-00006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4" authorId="1" shapeId="0" xr:uid="{00000000-0006-0000-1B00-00006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4" authorId="1" shapeId="0" xr:uid="{00000000-0006-0000-1B00-00006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4" authorId="1" shapeId="0" xr:uid="{00000000-0006-0000-1B00-00006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4" authorId="1" shapeId="0" xr:uid="{00000000-0006-0000-1B00-00006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4" authorId="1" shapeId="0" xr:uid="{00000000-0006-0000-1B00-00006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4" authorId="1" shapeId="0" xr:uid="{00000000-0006-0000-1B00-00006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4" authorId="1" shapeId="0" xr:uid="{00000000-0006-0000-1B00-00006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5" authorId="1" shapeId="0" xr:uid="{00000000-0006-0000-1B00-00006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6" authorId="1" shapeId="0" xr:uid="{00000000-0006-0000-1B00-00006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6" authorId="1" shapeId="0" xr:uid="{00000000-0006-0000-1B00-00006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6" authorId="1" shapeId="0" xr:uid="{00000000-0006-0000-1B00-00006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6" authorId="1" shapeId="0" xr:uid="{00000000-0006-0000-1B00-00006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6" authorId="1" shapeId="0" xr:uid="{00000000-0006-0000-1B00-00006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6" authorId="1" shapeId="0" xr:uid="{00000000-0006-0000-1B00-00007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6" authorId="1" shapeId="0" xr:uid="{00000000-0006-0000-1B00-00007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6" authorId="1" shapeId="0" xr:uid="{00000000-0006-0000-1B00-00007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6" authorId="1" shapeId="0" xr:uid="{00000000-0006-0000-1B00-00007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6" authorId="1" shapeId="0" xr:uid="{00000000-0006-0000-1B00-00007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6" authorId="1" shapeId="0" xr:uid="{00000000-0006-0000-1B00-00007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6" authorId="1" shapeId="0" xr:uid="{00000000-0006-0000-1B00-00007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07" authorId="1" shapeId="0" xr:uid="{00000000-0006-0000-1B00-00007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8" authorId="1" shapeId="0" xr:uid="{00000000-0006-0000-1B00-00007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09" authorId="1" shapeId="0" xr:uid="{00000000-0006-0000-1B00-00007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09" authorId="1" shapeId="0" xr:uid="{00000000-0006-0000-1B00-00007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09" authorId="1" shapeId="0" xr:uid="{00000000-0006-0000-1B00-00007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09" authorId="1" shapeId="0" xr:uid="{00000000-0006-0000-1B00-00007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09" authorId="1" shapeId="0" xr:uid="{00000000-0006-0000-1B00-00007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09" authorId="1" shapeId="0" xr:uid="{00000000-0006-0000-1B00-00007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09" authorId="1" shapeId="0" xr:uid="{00000000-0006-0000-1B00-00007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09" authorId="1" shapeId="0" xr:uid="{00000000-0006-0000-1B00-00008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09" authorId="1" shapeId="0" xr:uid="{00000000-0006-0000-1B00-00008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09" authorId="1" shapeId="0" xr:uid="{00000000-0006-0000-1B00-00008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09" authorId="1" shapeId="0" xr:uid="{00000000-0006-0000-1B00-00008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09" authorId="1" shapeId="0" xr:uid="{00000000-0006-0000-1B00-00008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0" authorId="1" shapeId="0" xr:uid="{00000000-0006-0000-1B00-00008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1" authorId="1" shapeId="0" xr:uid="{00000000-0006-0000-1B00-00008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2" authorId="1" shapeId="0" xr:uid="{00000000-0006-0000-1B00-00008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2" authorId="1" shapeId="0" xr:uid="{00000000-0006-0000-1B00-00008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2" authorId="1" shapeId="0" xr:uid="{00000000-0006-0000-1B00-00008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2" authorId="1" shapeId="0" xr:uid="{00000000-0006-0000-1B00-00008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2" authorId="1" shapeId="0" xr:uid="{00000000-0006-0000-1B00-00008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2" authorId="1" shapeId="0" xr:uid="{00000000-0006-0000-1B00-00008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2" authorId="1" shapeId="0" xr:uid="{00000000-0006-0000-1B00-00008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2" authorId="1" shapeId="0" xr:uid="{00000000-0006-0000-1B00-00008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2" authorId="1" shapeId="0" xr:uid="{00000000-0006-0000-1B00-00008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2" authorId="1" shapeId="0" xr:uid="{00000000-0006-0000-1B00-00009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2" authorId="1" shapeId="0" xr:uid="{00000000-0006-0000-1B00-00009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2" authorId="1" shapeId="0" xr:uid="{00000000-0006-0000-1B00-00009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3" authorId="1" shapeId="0" xr:uid="{00000000-0006-0000-1B00-000093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4" authorId="1" shapeId="0" xr:uid="{00000000-0006-0000-1B00-00009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5" authorId="1" shapeId="0" xr:uid="{00000000-0006-0000-1B00-00009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6" authorId="1" shapeId="0" xr:uid="{00000000-0006-0000-1B00-00009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7" authorId="1" shapeId="0" xr:uid="{00000000-0006-0000-1B00-00009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18" authorId="1" shapeId="0" xr:uid="{00000000-0006-0000-1B00-00009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18" authorId="1" shapeId="0" xr:uid="{00000000-0006-0000-1B00-00009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18" authorId="1" shapeId="0" xr:uid="{00000000-0006-0000-1B00-00009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18" authorId="1" shapeId="0" xr:uid="{00000000-0006-0000-1B00-00009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18" authorId="1" shapeId="0" xr:uid="{00000000-0006-0000-1B00-00009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18" authorId="1" shapeId="0" xr:uid="{00000000-0006-0000-1B00-00009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18" authorId="1" shapeId="0" xr:uid="{00000000-0006-0000-1B00-00009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18" authorId="1" shapeId="0" xr:uid="{00000000-0006-0000-1B00-00009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18" authorId="1" shapeId="0" xr:uid="{00000000-0006-0000-1B00-0000A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18" authorId="1" shapeId="0" xr:uid="{00000000-0006-0000-1B00-0000A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18" authorId="1" shapeId="0" xr:uid="{00000000-0006-0000-1B00-0000A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18" authorId="1" shapeId="0" xr:uid="{00000000-0006-0000-1B00-0000A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19" authorId="1" shapeId="0" xr:uid="{00000000-0006-0000-1B00-0000A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19" authorId="1" shapeId="0" xr:uid="{00000000-0006-0000-1B00-0000A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19" authorId="1" shapeId="0" xr:uid="{00000000-0006-0000-1B00-0000A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19" authorId="1" shapeId="0" xr:uid="{00000000-0006-0000-1B00-0000A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19" authorId="1" shapeId="0" xr:uid="{00000000-0006-0000-1B00-0000A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19" authorId="1" shapeId="0" xr:uid="{00000000-0006-0000-1B00-0000A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19" authorId="1" shapeId="0" xr:uid="{00000000-0006-0000-1B00-0000A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19" authorId="1" shapeId="0" xr:uid="{00000000-0006-0000-1B00-0000A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19" authorId="1" shapeId="0" xr:uid="{00000000-0006-0000-1B00-0000A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19" authorId="1" shapeId="0" xr:uid="{00000000-0006-0000-1B00-0000A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19" authorId="1" shapeId="0" xr:uid="{00000000-0006-0000-1B00-0000A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19" authorId="1" shapeId="0" xr:uid="{00000000-0006-0000-1B00-0000A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0" authorId="1" shapeId="0" xr:uid="{00000000-0006-0000-1B00-0000B0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1" authorId="1" shapeId="0" xr:uid="{00000000-0006-0000-1B00-0000B1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"із них";</t>
        </r>
      </text>
    </comment>
    <comment ref="E121" authorId="1" shapeId="0" xr:uid="{00000000-0006-0000-1B00-0000B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21" authorId="1" shapeId="0" xr:uid="{00000000-0006-0000-1B00-0000B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21" authorId="1" shapeId="0" xr:uid="{00000000-0006-0000-1B00-0000B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21" authorId="1" shapeId="0" xr:uid="{00000000-0006-0000-1B00-0000B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I121" authorId="1" shapeId="0" xr:uid="{00000000-0006-0000-1B00-0000B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J121" authorId="1" shapeId="0" xr:uid="{00000000-0006-0000-1B00-0000B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K121" authorId="1" shapeId="0" xr:uid="{00000000-0006-0000-1B00-0000B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L121" authorId="1" shapeId="0" xr:uid="{00000000-0006-0000-1B00-0000B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M121" authorId="1" shapeId="0" xr:uid="{00000000-0006-0000-1B00-0000B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N121" authorId="1" shapeId="0" xr:uid="{00000000-0006-0000-1B00-0000B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O121" authorId="1" shapeId="0" xr:uid="{00000000-0006-0000-1B00-0000B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D122" authorId="1" shapeId="0" xr:uid="{00000000-0006-0000-1B00-0000BD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3" authorId="1" shapeId="0" xr:uid="{00000000-0006-0000-1B00-0000BE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3" authorId="1" shapeId="0" xr:uid="{00000000-0006-0000-1B00-0000B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3" authorId="1" shapeId="0" xr:uid="{00000000-0006-0000-1B00-0000C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3" authorId="1" shapeId="0" xr:uid="{00000000-0006-0000-1B00-0000C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3" authorId="1" shapeId="0" xr:uid="{00000000-0006-0000-1B00-0000C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3" authorId="1" shapeId="0" xr:uid="{00000000-0006-0000-1B00-0000C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3" authorId="1" shapeId="0" xr:uid="{00000000-0006-0000-1B00-0000C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3" authorId="1" shapeId="0" xr:uid="{00000000-0006-0000-1B00-0000C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3" authorId="1" shapeId="0" xr:uid="{00000000-0006-0000-1B00-0000C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3" authorId="1" shapeId="0" xr:uid="{00000000-0006-0000-1B00-0000C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3" authorId="1" shapeId="0" xr:uid="{00000000-0006-0000-1B00-0000C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3" authorId="1" shapeId="0" xr:uid="{00000000-0006-0000-1B00-0000C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4" authorId="1" shapeId="0" xr:uid="{00000000-0006-0000-1B00-0000C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5" authorId="1" shapeId="0" xr:uid="{00000000-0006-0000-1B00-0000CB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6" authorId="1" shapeId="0" xr:uid="{00000000-0006-0000-1B00-0000CC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6" authorId="1" shapeId="0" xr:uid="{00000000-0006-0000-1B00-0000C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6" authorId="1" shapeId="0" xr:uid="{00000000-0006-0000-1B00-0000C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6" authorId="1" shapeId="0" xr:uid="{00000000-0006-0000-1B00-0000C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6" authorId="1" shapeId="0" xr:uid="{00000000-0006-0000-1B00-0000D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6" authorId="1" shapeId="0" xr:uid="{00000000-0006-0000-1B00-0000D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6" authorId="1" shapeId="0" xr:uid="{00000000-0006-0000-1B00-0000D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6" authorId="1" shapeId="0" xr:uid="{00000000-0006-0000-1B00-0000D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6" authorId="1" shapeId="0" xr:uid="{00000000-0006-0000-1B00-0000D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6" authorId="1" shapeId="0" xr:uid="{00000000-0006-0000-1B00-0000D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6" authorId="1" shapeId="0" xr:uid="{00000000-0006-0000-1B00-0000D6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6" authorId="1" shapeId="0" xr:uid="{00000000-0006-0000-1B00-0000D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27" authorId="1" shapeId="0" xr:uid="{00000000-0006-0000-1B00-0000D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8" authorId="1" shapeId="0" xr:uid="{00000000-0006-0000-1B00-0000D9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29" authorId="1" shapeId="0" xr:uid="{00000000-0006-0000-1B00-0000DA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29" authorId="1" shapeId="0" xr:uid="{00000000-0006-0000-1B00-0000D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29" authorId="1" shapeId="0" xr:uid="{00000000-0006-0000-1B00-0000D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29" authorId="1" shapeId="0" xr:uid="{00000000-0006-0000-1B00-0000D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29" authorId="1" shapeId="0" xr:uid="{00000000-0006-0000-1B00-0000D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29" authorId="1" shapeId="0" xr:uid="{00000000-0006-0000-1B00-0000D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29" authorId="1" shapeId="0" xr:uid="{00000000-0006-0000-1B00-0000E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29" authorId="1" shapeId="0" xr:uid="{00000000-0006-0000-1B00-0000E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29" authorId="1" shapeId="0" xr:uid="{00000000-0006-0000-1B00-0000E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29" authorId="1" shapeId="0" xr:uid="{00000000-0006-0000-1B00-0000E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29" authorId="1" shapeId="0" xr:uid="{00000000-0006-0000-1B00-0000E4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29" authorId="1" shapeId="0" xr:uid="{00000000-0006-0000-1B00-0000E5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0" authorId="1" shapeId="0" xr:uid="{00000000-0006-0000-1B00-0000E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1" authorId="1" shapeId="0" xr:uid="{00000000-0006-0000-1B00-0000E7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2" authorId="1" shapeId="0" xr:uid="{00000000-0006-0000-1B00-0000E8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2" authorId="1" shapeId="0" xr:uid="{00000000-0006-0000-1B00-0000E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2" authorId="1" shapeId="0" xr:uid="{00000000-0006-0000-1B00-0000E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2" authorId="1" shapeId="0" xr:uid="{00000000-0006-0000-1B00-0000E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2" authorId="1" shapeId="0" xr:uid="{00000000-0006-0000-1B00-0000E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2" authorId="1" shapeId="0" xr:uid="{00000000-0006-0000-1B00-0000E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2" authorId="1" shapeId="0" xr:uid="{00000000-0006-0000-1B00-0000E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2" authorId="1" shapeId="0" xr:uid="{00000000-0006-0000-1B00-0000E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2" authorId="1" shapeId="0" xr:uid="{00000000-0006-0000-1B00-0000F0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2" authorId="1" shapeId="0" xr:uid="{00000000-0006-0000-1B00-0000F1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2" authorId="1" shapeId="0" xr:uid="{00000000-0006-0000-1B00-0000F2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2" authorId="1" shapeId="0" xr:uid="{00000000-0006-0000-1B00-0000F3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3" authorId="1" shapeId="0" xr:uid="{00000000-0006-0000-1B00-0000F4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4" authorId="1" shapeId="0" xr:uid="{00000000-0006-0000-1B00-0000F5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5" authorId="1" shapeId="0" xr:uid="{00000000-0006-0000-1B00-0000F600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
СИНІЙ - меньше суми нозологій;</t>
        </r>
      </text>
    </comment>
    <comment ref="E135" authorId="1" shapeId="0" xr:uid="{00000000-0006-0000-1B00-0000F7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F135" authorId="1" shapeId="0" xr:uid="{00000000-0006-0000-1B00-0000F8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G135" authorId="1" shapeId="0" xr:uid="{00000000-0006-0000-1B00-0000F9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H135" authorId="1" shapeId="0" xr:uid="{00000000-0006-0000-1B00-0000FA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I135" authorId="1" shapeId="0" xr:uid="{00000000-0006-0000-1B00-0000FB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J135" authorId="1" shapeId="0" xr:uid="{00000000-0006-0000-1B00-0000FC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K135" authorId="1" shapeId="0" xr:uid="{00000000-0006-0000-1B00-0000FD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L135" authorId="1" shapeId="0" xr:uid="{00000000-0006-0000-1B00-0000FE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M135" authorId="1" shapeId="0" xr:uid="{00000000-0006-0000-1B00-0000FF00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N135" authorId="1" shapeId="0" xr:uid="{00000000-0006-0000-1B00-000000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O135" authorId="1" shapeId="0" xr:uid="{00000000-0006-0000-1B00-000001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суми нозологій;</t>
        </r>
      </text>
    </comment>
    <comment ref="D136" authorId="1" shapeId="0" xr:uid="{00000000-0006-0000-1B00-000002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D137" authorId="1" shapeId="0" xr:uid="{00000000-0006-0000-1B00-000003010000}">
      <text>
        <r>
          <rPr>
            <b/>
            <sz val="10"/>
            <color indexed="81"/>
            <rFont val="Tahoma"/>
            <family val="2"/>
            <charset val="204"/>
          </rPr>
          <t>РОЗОВИЙ - меньше гр.2+гр.3;</t>
        </r>
      </text>
    </comment>
    <comment ref="C141" authorId="1" shapeId="0" xr:uid="{00000000-0006-0000-1B00-00000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C155" authorId="1" shapeId="0" xr:uid="{00000000-0006-0000-1B00-000005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5" authorId="1" shapeId="0" xr:uid="{00000000-0006-0000-1B00-00000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5" authorId="1" shapeId="0" xr:uid="{00000000-0006-0000-1B00-00000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7" authorId="1" shapeId="0" xr:uid="{00000000-0006-0000-1B00-000008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7" authorId="1" shapeId="0" xr:uid="{00000000-0006-0000-1B00-00000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7" authorId="1" shapeId="0" xr:uid="{00000000-0006-0000-1B00-00000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8" authorId="1" shapeId="0" xr:uid="{00000000-0006-0000-1B00-00000B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8" authorId="1" shapeId="0" xr:uid="{00000000-0006-0000-1B00-00000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8" authorId="1" shapeId="0" xr:uid="{00000000-0006-0000-1B00-00000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59" authorId="1" shapeId="0" xr:uid="{00000000-0006-0000-1B00-00000E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59" authorId="1" shapeId="0" xr:uid="{00000000-0006-0000-1B00-00000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59" authorId="1" shapeId="0" xr:uid="{00000000-0006-0000-1B00-00001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0" authorId="1" shapeId="0" xr:uid="{00000000-0006-0000-1B00-000011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0" authorId="1" shapeId="0" xr:uid="{00000000-0006-0000-1B00-00001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0" authorId="1" shapeId="0" xr:uid="{00000000-0006-0000-1B00-00001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1" authorId="1" shapeId="0" xr:uid="{00000000-0006-0000-1B00-000014010000}">
      <text>
        <r>
          <rPr>
            <b/>
            <sz val="10"/>
            <color indexed="81"/>
            <rFont val="Tahoma"/>
            <family val="2"/>
            <charset val="204"/>
          </rPr>
          <t>ЧЕРВОНИЙ - меньше "УСЬОГО"</t>
        </r>
      </text>
    </comment>
    <comment ref="D161" authorId="1" shapeId="0" xr:uid="{00000000-0006-0000-1B00-00001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1" authorId="1" shapeId="0" xr:uid="{00000000-0006-0000-1B00-00001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D162" authorId="1" shapeId="0" xr:uid="{00000000-0006-0000-1B00-00001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гр.4+гр.6+гр.8;
СИНІЙ - меньше "безтермінових"</t>
        </r>
      </text>
    </comment>
    <comment ref="F162" authorId="1" shapeId="0" xr:uid="{00000000-0006-0000-1B00-00001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гр.4А+гр.4Б</t>
        </r>
      </text>
    </comment>
    <comment ref="C163" authorId="1" shapeId="0" xr:uid="{00000000-0006-0000-1B00-00001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р.07+р.08</t>
        </r>
      </text>
    </comment>
    <comment ref="C173" authorId="1" shapeId="0" xr:uid="{00000000-0006-0000-1B00-00001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р.02+р.03.+р.04</t>
        </r>
      </text>
    </comment>
    <comment ref="D173" authorId="1" shapeId="0" xr:uid="{00000000-0006-0000-1B00-00001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р.02+р.03.+р.04</t>
        </r>
      </text>
    </comment>
    <comment ref="E173" authorId="1" shapeId="0" xr:uid="{00000000-0006-0000-1B00-00001C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F173" authorId="1" shapeId="0" xr:uid="{00000000-0006-0000-1B00-00001D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G173" authorId="1" shapeId="0" xr:uid="{00000000-0006-0000-1B00-00001E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H173" authorId="1" shapeId="0" xr:uid="{00000000-0006-0000-1B00-00001F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р.02+р.03.+р.04</t>
        </r>
      </text>
    </comment>
    <comment ref="C175" authorId="1" shapeId="0" xr:uid="{00000000-0006-0000-1B00-00002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5" authorId="1" shapeId="0" xr:uid="{00000000-0006-0000-1B00-00002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6" authorId="1" shapeId="0" xr:uid="{00000000-0006-0000-1B00-00002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6" authorId="1" shapeId="0" xr:uid="{00000000-0006-0000-1B00-00002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7" authorId="1" shapeId="0" xr:uid="{00000000-0006-0000-1B00-00002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77" authorId="1" shapeId="0" xr:uid="{00000000-0006-0000-1B00-00002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78" authorId="1" shapeId="0" xr:uid="{00000000-0006-0000-1B00-00002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р.06+р.07+р.08;</t>
        </r>
      </text>
    </comment>
    <comment ref="D178" authorId="1" shapeId="0" xr:uid="{00000000-0006-0000-1B00-00002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р.06+р.07+р.08;</t>
        </r>
      </text>
    </comment>
    <comment ref="E178" authorId="1" shapeId="0" xr:uid="{00000000-0006-0000-1B00-00002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F178" authorId="1" shapeId="0" xr:uid="{00000000-0006-0000-1B00-00002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G178" authorId="1" shapeId="0" xr:uid="{00000000-0006-0000-1B00-00002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H178" authorId="1" shapeId="0" xr:uid="{00000000-0006-0000-1B00-00002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р.06+р.07+р.08;</t>
        </r>
      </text>
    </comment>
    <comment ref="C180" authorId="1" shapeId="0" xr:uid="{00000000-0006-0000-1B00-00002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0" authorId="1" shapeId="0" xr:uid="{00000000-0006-0000-1B00-00002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1" authorId="1" shapeId="0" xr:uid="{00000000-0006-0000-1B00-00002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1" authorId="1" shapeId="0" xr:uid="{00000000-0006-0000-1B00-00002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2" authorId="1" shapeId="0" xr:uid="{00000000-0006-0000-1B00-00003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2" authorId="1" shapeId="0" xr:uid="{00000000-0006-0000-1B00-00003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3" authorId="1" shapeId="0" xr:uid="{00000000-0006-0000-1B00-00003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р.10+р.11+р.12+р.13;</t>
        </r>
      </text>
    </comment>
    <comment ref="D183" authorId="1" shapeId="0" xr:uid="{00000000-0006-0000-1B00-00003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р.10+р.11+р.12+р.13;</t>
        </r>
      </text>
    </comment>
    <comment ref="E183" authorId="1" shapeId="0" xr:uid="{00000000-0006-0000-1B00-000034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F183" authorId="1" shapeId="0" xr:uid="{00000000-0006-0000-1B00-000035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G183" authorId="1" shapeId="0" xr:uid="{00000000-0006-0000-1B00-000036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H183" authorId="1" shapeId="0" xr:uid="{00000000-0006-0000-1B00-000037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р.10+р.11+р.12+р.13;</t>
        </r>
      </text>
    </comment>
    <comment ref="C185" authorId="1" shapeId="0" xr:uid="{00000000-0006-0000-1B00-000038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5" authorId="1" shapeId="0" xr:uid="{00000000-0006-0000-1B00-000039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6" authorId="1" shapeId="0" xr:uid="{00000000-0006-0000-1B00-00003A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6" authorId="1" shapeId="0" xr:uid="{00000000-0006-0000-1B00-00003B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7" authorId="1" shapeId="0" xr:uid="{00000000-0006-0000-1B00-00003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7" authorId="1" shapeId="0" xr:uid="{00000000-0006-0000-1B00-00003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8" authorId="1" shapeId="0" xr:uid="{00000000-0006-0000-1B00-00003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8" authorId="1" shapeId="0" xr:uid="{00000000-0006-0000-1B00-00003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89" authorId="1" shapeId="0" xr:uid="{00000000-0006-0000-1B00-00004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89" authorId="1" shapeId="0" xr:uid="{00000000-0006-0000-1B00-00004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0" authorId="1" shapeId="0" xr:uid="{00000000-0006-0000-1B00-00004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0" authorId="1" shapeId="0" xr:uid="{00000000-0006-0000-1B00-00004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1" authorId="1" shapeId="0" xr:uid="{00000000-0006-0000-1B00-00004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1" authorId="1" shapeId="0" xr:uid="{00000000-0006-0000-1B00-00004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2" authorId="1" shapeId="0" xr:uid="{00000000-0006-0000-1B00-00004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меньше "із них";</t>
        </r>
      </text>
    </comment>
    <comment ref="D192" authorId="1" shapeId="0" xr:uid="{00000000-0006-0000-1B00-00004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
СИНІЙ - меньше "із них";</t>
        </r>
      </text>
    </comment>
    <comment ref="E192" authorId="1" shapeId="0" xr:uid="{00000000-0006-0000-1B00-000048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F192" authorId="1" shapeId="0" xr:uid="{00000000-0006-0000-1B00-000049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G192" authorId="1" shapeId="0" xr:uid="{00000000-0006-0000-1B00-00004A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H192" authorId="1" shapeId="0" xr:uid="{00000000-0006-0000-1B00-00004B010000}">
      <text>
        <r>
          <rPr>
            <b/>
            <sz val="10"/>
            <color indexed="81"/>
            <rFont val="Tahoma"/>
            <family val="2"/>
            <charset val="204"/>
          </rPr>
          <t>СИНІЙ - меньше "із них";</t>
        </r>
      </text>
    </comment>
    <comment ref="C193" authorId="1" shapeId="0" xr:uid="{00000000-0006-0000-1B00-00004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3" authorId="1" shapeId="0" xr:uid="{00000000-0006-0000-1B00-00004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4" authorId="1" shapeId="0" xr:uid="{00000000-0006-0000-1B00-00004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р.20+р.21+р.22+р.23+р.24;</t>
        </r>
      </text>
    </comment>
    <comment ref="D194" authorId="1" shapeId="0" xr:uid="{00000000-0006-0000-1B00-00004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р.20+р.21+р.22+р.23+р.24;</t>
        </r>
      </text>
    </comment>
    <comment ref="E194" authorId="1" shapeId="0" xr:uid="{00000000-0006-0000-1B00-000050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F194" authorId="1" shapeId="0" xr:uid="{00000000-0006-0000-1B00-000051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G194" authorId="1" shapeId="0" xr:uid="{00000000-0006-0000-1B00-000052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H194" authorId="1" shapeId="0" xr:uid="{00000000-0006-0000-1B00-000053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р.20+р.21+р.22+р.23+р.24;</t>
        </r>
      </text>
    </comment>
    <comment ref="C196" authorId="1" shapeId="0" xr:uid="{00000000-0006-0000-1B00-00005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6" authorId="1" shapeId="0" xr:uid="{00000000-0006-0000-1B00-00005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197" authorId="1" shapeId="0" xr:uid="{00000000-0006-0000-1B00-00005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р.21.0+р.21.1+р.21.2+р.21.3+р.21.4;</t>
        </r>
      </text>
    </comment>
    <comment ref="D197" authorId="1" shapeId="0" xr:uid="{00000000-0006-0000-1B00-00005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р.21.0+р.21.1+р.21.2+р.21.3+р.21.4;</t>
        </r>
      </text>
    </comment>
    <comment ref="E197" authorId="1" shapeId="0" xr:uid="{00000000-0006-0000-1B00-00005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F197" authorId="1" shapeId="0" xr:uid="{00000000-0006-0000-1B00-00005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G197" authorId="1" shapeId="0" xr:uid="{00000000-0006-0000-1B00-00005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H197" authorId="1" shapeId="0" xr:uid="{00000000-0006-0000-1B00-00005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р.21.0+р.21.1+р.21.2+р.21.3+р.21.4;</t>
        </r>
      </text>
    </comment>
    <comment ref="C199" authorId="1" shapeId="0" xr:uid="{00000000-0006-0000-1B00-00005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199" authorId="1" shapeId="0" xr:uid="{00000000-0006-0000-1B00-00005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0" authorId="1" shapeId="0" xr:uid="{00000000-0006-0000-1B00-00005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0" authorId="1" shapeId="0" xr:uid="{00000000-0006-0000-1B00-00005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1" authorId="1" shapeId="0" xr:uid="{00000000-0006-0000-1B00-00006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1" authorId="1" shapeId="0" xr:uid="{00000000-0006-0000-1B00-00006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2" authorId="1" shapeId="0" xr:uid="{00000000-0006-0000-1B00-00006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2" authorId="1" shapeId="0" xr:uid="{00000000-0006-0000-1B00-00006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3" authorId="1" shapeId="0" xr:uid="{00000000-0006-0000-1B00-00006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3" authorId="1" shapeId="0" xr:uid="{00000000-0006-0000-1B00-000065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4" authorId="1" shapeId="0" xr:uid="{00000000-0006-0000-1B00-00006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гр.2+гр.3+гр.4;
СИНІЙ - не дорівнює р.22.0+р.22.1;</t>
        </r>
      </text>
    </comment>
    <comment ref="D204" authorId="1" shapeId="0" xr:uid="{00000000-0006-0000-1B00-000067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гр.2А+гр.2Б;
СИНІЙ - не дорівнює р.22.0+р.22.1;</t>
        </r>
      </text>
    </comment>
    <comment ref="E204" authorId="1" shapeId="0" xr:uid="{00000000-0006-0000-1B00-000068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F204" authorId="1" shapeId="0" xr:uid="{00000000-0006-0000-1B00-000069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G204" authorId="1" shapeId="0" xr:uid="{00000000-0006-0000-1B00-00006A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H204" authorId="1" shapeId="0" xr:uid="{00000000-0006-0000-1B00-00006B010000}">
      <text>
        <r>
          <rPr>
            <b/>
            <sz val="10"/>
            <color indexed="81"/>
            <rFont val="Tahoma"/>
            <family val="2"/>
            <charset val="204"/>
          </rPr>
          <t>СИНІЙ - не дорівнює р.22.0+р.22.1;</t>
        </r>
      </text>
    </comment>
    <comment ref="C206" authorId="1" shapeId="0" xr:uid="{00000000-0006-0000-1B00-00006C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6" authorId="1" shapeId="0" xr:uid="{00000000-0006-0000-1B00-00006D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7" authorId="1" shapeId="0" xr:uid="{00000000-0006-0000-1B00-00006E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7" authorId="1" shapeId="0" xr:uid="{00000000-0006-0000-1B00-00006F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8" authorId="1" shapeId="0" xr:uid="{00000000-0006-0000-1B00-000070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8" authorId="1" shapeId="0" xr:uid="{00000000-0006-0000-1B00-000071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09" authorId="1" shapeId="0" xr:uid="{00000000-0006-0000-1B00-000072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сумі груп гр.2+гр.3+гр.4</t>
        </r>
      </text>
    </comment>
    <comment ref="D209" authorId="1" shapeId="0" xr:uid="{00000000-0006-0000-1B00-000073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дорівнює гр.2А+гр.2Б</t>
        </r>
      </text>
    </comment>
    <comment ref="C214" authorId="1" shapeId="0" xr:uid="{00000000-0006-0000-1B00-000074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р.01</t>
        </r>
      </text>
    </comment>
    <comment ref="C216" authorId="1" shapeId="0" xr:uid="{00000000-0006-0000-1B00-000075010000}">
      <text>
        <r>
          <rPr>
            <b/>
            <sz val="10"/>
            <color indexed="81"/>
            <rFont val="Tahoma"/>
            <family val="2"/>
            <charset val="204"/>
          </rPr>
          <t>ЧЕРВОНИЙ - більше р.03</t>
        </r>
      </text>
    </comment>
    <comment ref="C218" authorId="1" shapeId="0" xr:uid="{00000000-0006-0000-1B00-000076010000}">
      <text>
        <r>
          <rPr>
            <b/>
            <sz val="10"/>
            <color indexed="81"/>
            <rFont val="Tahoma"/>
            <family val="2"/>
            <charset val="204"/>
          </rPr>
          <t>ЧЕРВОНИЙ - не меньший р.05</t>
        </r>
      </text>
    </comment>
  </commentList>
</comments>
</file>

<file path=xl/sharedStrings.xml><?xml version="1.0" encoding="utf-8"?>
<sst xmlns="http://schemas.openxmlformats.org/spreadsheetml/2006/main" count="9246" uniqueCount="542">
  <si>
    <t>Таблиця 1000</t>
  </si>
  <si>
    <t>1. Результат первинних оглядів</t>
  </si>
  <si>
    <t>Оглянуто усього</t>
  </si>
  <si>
    <t>серед них</t>
  </si>
  <si>
    <t>- тимчасово непрацездатні</t>
  </si>
  <si>
    <t>- визнано інвалідами</t>
  </si>
  <si>
    <t>Серед загальної кількості визнаних інвалідами</t>
  </si>
  <si>
    <t>- інваліди І групи</t>
  </si>
  <si>
    <t>- інваліди ІІ групи</t>
  </si>
  <si>
    <t>- інваліди ІІІ групи</t>
  </si>
  <si>
    <t>- інваліди внаслідок загального 
захворювання</t>
  </si>
  <si>
    <t>- інваліди із числа військовослужбовців</t>
  </si>
  <si>
    <t>- інваліди з дитинства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</si>
  <si>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</si>
  <si>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</si>
  <si>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</si>
  <si>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</si>
  <si>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</si>
  <si>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</si>
  <si>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</si>
  <si>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</si>
  <si>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</si>
  <si>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</si>
  <si>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</si>
  <si>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</si>
  <si>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</si>
  <si>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</si>
  <si>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</si>
  <si>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</si>
  <si>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А</t>
  </si>
  <si>
    <t>Б</t>
  </si>
  <si>
    <t>міста</t>
  </si>
  <si>
    <t>села</t>
  </si>
  <si>
    <t>у тому числі</t>
  </si>
  <si>
    <t>усього</t>
  </si>
  <si>
    <t>з них жителів у працездатному віці</t>
  </si>
  <si>
    <t>у тому числі жителів</t>
  </si>
  <si>
    <t>Усього</t>
  </si>
  <si>
    <t>№ 
рядка</t>
  </si>
  <si>
    <t>МСЕК</t>
  </si>
  <si>
    <t>Період</t>
  </si>
  <si>
    <t>Таблиця 2000</t>
  </si>
  <si>
    <t>Таблиця 3000</t>
  </si>
  <si>
    <t>3. Результат первинних оглядів працюючих</t>
  </si>
  <si>
    <t>Загальна 
кількість 
оглянутих</t>
  </si>
  <si>
    <t>у т.ч. для встановлення групи інвалідності</t>
  </si>
  <si>
    <t>Визнано інвалідами</t>
  </si>
  <si>
    <t>Всього</t>
  </si>
  <si>
    <t>І групи</t>
  </si>
  <si>
    <t>ІІ групи</t>
  </si>
  <si>
    <t>ІІІ групи</t>
  </si>
  <si>
    <t>Усього оглянуто працівників</t>
  </si>
  <si>
    <t>Таблиця 4000</t>
  </si>
  <si>
    <t>Діагноз МСЕК</t>
  </si>
  <si>
    <t>Код за МКХ 10-перегляду</t>
  </si>
  <si>
    <t>Усього інвалідів</t>
  </si>
  <si>
    <t>до 39 років включно</t>
  </si>
  <si>
    <t>від 40 років до 55 (ж), 60 (ч)</t>
  </si>
  <si>
    <t>Із загальної кількості інвалідів внаслідок аварії на ЧАЕС</t>
  </si>
  <si>
    <t>№ рядка</t>
  </si>
  <si>
    <t>У тому числі у віці</t>
  </si>
  <si>
    <t>1.0</t>
  </si>
  <si>
    <t>В</t>
  </si>
  <si>
    <t>2.0</t>
  </si>
  <si>
    <t>2.1</t>
  </si>
  <si>
    <t>2.2</t>
  </si>
  <si>
    <t>3.0</t>
  </si>
  <si>
    <t>3.1</t>
  </si>
  <si>
    <t>4.0</t>
  </si>
  <si>
    <t>5.0</t>
  </si>
  <si>
    <t>5.1</t>
  </si>
  <si>
    <t>5.2</t>
  </si>
  <si>
    <t>6.0</t>
  </si>
  <si>
    <t>6.1</t>
  </si>
  <si>
    <t>7.0</t>
  </si>
  <si>
    <t>7.1</t>
  </si>
  <si>
    <t>7.2</t>
  </si>
  <si>
    <t>8.0</t>
  </si>
  <si>
    <t>8.1</t>
  </si>
  <si>
    <t>9.0</t>
  </si>
  <si>
    <t>10.0</t>
  </si>
  <si>
    <t>10.1</t>
  </si>
  <si>
    <t>10.2</t>
  </si>
  <si>
    <t>10.3</t>
  </si>
  <si>
    <t>10.4</t>
  </si>
  <si>
    <t>10.5</t>
  </si>
  <si>
    <t>11.0</t>
  </si>
  <si>
    <t>11.1</t>
  </si>
  <si>
    <t>11.2</t>
  </si>
  <si>
    <t>11.3</t>
  </si>
  <si>
    <t>12.0</t>
  </si>
  <si>
    <t>12.1</t>
  </si>
  <si>
    <t>12.2</t>
  </si>
  <si>
    <t>14.0</t>
  </si>
  <si>
    <t>14.1</t>
  </si>
  <si>
    <t>14.2</t>
  </si>
  <si>
    <t>15.0</t>
  </si>
  <si>
    <t>20.0</t>
  </si>
  <si>
    <t>20.1</t>
  </si>
  <si>
    <t>20.2</t>
  </si>
  <si>
    <t>21.0</t>
  </si>
  <si>
    <t>21.1</t>
  </si>
  <si>
    <t>туберкульоз</t>
  </si>
  <si>
    <t>у т.ч. туберкульоз легень</t>
  </si>
  <si>
    <t>Новоутворення</t>
  </si>
  <si>
    <t>з них злоякісні новоутворення</t>
  </si>
  <si>
    <t>Хвороби крові й кровотворних органів та окремі порушення з залученням імунного механізму</t>
  </si>
  <si>
    <t>Хвороби ендокринної системи, розладу харчування та порушення обміну речовин, 
з них</t>
  </si>
  <si>
    <t>тиреотоксикоз</t>
  </si>
  <si>
    <t>цукровий діабет</t>
  </si>
  <si>
    <t>Розлад психіки та поведінки</t>
  </si>
  <si>
    <t>у т.ч шизофренія</t>
  </si>
  <si>
    <t>Хвороби нервової системи, у т.ч.</t>
  </si>
  <si>
    <t>захворювання периферичної 
нервової системи</t>
  </si>
  <si>
    <t>Хвороби ока та його придаткового апарату, 
з них</t>
  </si>
  <si>
    <t>сліпота</t>
  </si>
  <si>
    <t>Хвороби вуха та соскоподібного відростка</t>
  </si>
  <si>
    <t>гіпертонічна хвороба</t>
  </si>
  <si>
    <t>ішемічна хвороба серця</t>
  </si>
  <si>
    <t>гостра ревматична гарячка та хронічні ревматичні хвороби серця</t>
  </si>
  <si>
    <t>цереброваскулярні хвороби</t>
  </si>
  <si>
    <t>хвороби артерій, артеріол, капілярів та вен</t>
  </si>
  <si>
    <t>інші хронічні неспецифічні 
захворювання легень</t>
  </si>
  <si>
    <t>виразка шлунка та 12-палої кишки</t>
  </si>
  <si>
    <t>хвороби печінки, жовчного міхура та підшлункової залози</t>
  </si>
  <si>
    <t>деформуючий артроз</t>
  </si>
  <si>
    <t>остеохондроз хребта</t>
  </si>
  <si>
    <t>травма ока та орбіти</t>
  </si>
  <si>
    <t>Інші причини</t>
  </si>
  <si>
    <t>Професійні хвороби (із рядка 1.0 "Усі хвороби" за винятком силікотуберкульозу та пневмоконіозу)</t>
  </si>
  <si>
    <t>виробничі травми та отруєння (із рядка 20.0)</t>
  </si>
  <si>
    <t>Таблиця 5000</t>
  </si>
  <si>
    <t>4(б). Із загальної кількості вперше визнаних інвалідами</t>
  </si>
  <si>
    <t>4(а). Розподіл первинно визнаних інвалідами за формами захворювань, віком і групами інвалідності</t>
  </si>
  <si>
    <t>Інвалідність установлена безтерміново</t>
  </si>
  <si>
    <t>Таблиця 6000</t>
  </si>
  <si>
    <t>5. Результати переогляду для встановлення групи інвалідності</t>
  </si>
  <si>
    <t>Усього переоглянуто (01)_____</t>
  </si>
  <si>
    <t>Група інвалідності</t>
  </si>
  <si>
    <t>Серед них визнано інвалідами</t>
  </si>
  <si>
    <t>у т.ч. безтерміново</t>
  </si>
  <si>
    <t>І группа</t>
  </si>
  <si>
    <t>ІІ группа</t>
  </si>
  <si>
    <t>ІІІ група</t>
  </si>
  <si>
    <t>ІІ група</t>
  </si>
  <si>
    <t>І група</t>
  </si>
  <si>
    <t>в тому числі</t>
  </si>
  <si>
    <t>ІІІ группа</t>
  </si>
  <si>
    <t>Таблиця 7000</t>
  </si>
  <si>
    <t>6. Рекомендації з медичної і соціально-трудової реабілітації інвалідів</t>
  </si>
  <si>
    <t>Загальна 
кількість</t>
  </si>
  <si>
    <t>у звичайних умовах виробництва з наданням відповідних умов праці</t>
  </si>
  <si>
    <t>у спеціально створених умовах праці на виробництві</t>
  </si>
  <si>
    <t>удома</t>
  </si>
  <si>
    <t>Визначено рекомендацій з профнавчання інвалідів, усього</t>
  </si>
  <si>
    <t>в умовах виробництва</t>
  </si>
  <si>
    <t>спеціалізовані навчальні заклади-інтернати для дітей інвалідів системи Міністерства праці та соціальної політики України</t>
  </si>
  <si>
    <t>вищі та професійно-технічні навчальні заклади І-ІІ рівнів акредитації Міносвіти України</t>
  </si>
  <si>
    <t>вищі навчальні заклади ІІІ-ІV рівнів акредитації Міносвіти України</t>
  </si>
  <si>
    <t>Визначені рекомендації з технічних засобів реабілітації, усього</t>
  </si>
  <si>
    <t>на отримання крісло-коляски</t>
  </si>
  <si>
    <t>на отримання автомобіля</t>
  </si>
  <si>
    <t>Перевірено працевлаштування інвалідів</t>
  </si>
  <si>
    <t>Таблиця 8000</t>
  </si>
  <si>
    <t>7. Загальні дані</t>
  </si>
  <si>
    <t>Усього МСЕК</t>
  </si>
  <si>
    <t>з них спеціалізованого профілю</t>
  </si>
  <si>
    <t>Кількість лікарів, працюючих у МСЕК</t>
  </si>
  <si>
    <t>серед них на основній роботі</t>
  </si>
  <si>
    <t>Кількість засідань МСЕК</t>
  </si>
  <si>
    <t>серед них виїздних</t>
  </si>
  <si>
    <t>Дата "____"_________________ 20___ р.</t>
  </si>
  <si>
    <t>Виконавець_____________________________________________________________</t>
  </si>
  <si>
    <t>(прізвище, ім'я, по батькові, № телефону виконавця)</t>
  </si>
  <si>
    <t>(підпис)</t>
  </si>
  <si>
    <t>_________________________________________________</t>
  </si>
  <si>
    <t>Керівник закладу __________________________________</t>
  </si>
  <si>
    <t>М.П.</t>
  </si>
  <si>
    <t>A00-T98</t>
  </si>
  <si>
    <t>A00-B99</t>
  </si>
  <si>
    <t>A15-A19</t>
  </si>
  <si>
    <t>C00-D48</t>
  </si>
  <si>
    <t>C00-C97</t>
  </si>
  <si>
    <t>H00-H59</t>
  </si>
  <si>
    <t>H60-H95</t>
  </si>
  <si>
    <t>S00-T98</t>
  </si>
  <si>
    <t>D50-D89</t>
  </si>
  <si>
    <t>E00-E90</t>
  </si>
  <si>
    <t>E05</t>
  </si>
  <si>
    <t>E10-E14</t>
  </si>
  <si>
    <t>F00-F99</t>
  </si>
  <si>
    <t>F20</t>
  </si>
  <si>
    <t>G00-G99</t>
  </si>
  <si>
    <t>G50-G73</t>
  </si>
  <si>
    <t>I00-I99</t>
  </si>
  <si>
    <t>A15.0-3, 
A16.0-2</t>
  </si>
  <si>
    <t>I00-I02, 
I05-I09</t>
  </si>
  <si>
    <t>I60-I69</t>
  </si>
  <si>
    <t>I20-I25</t>
  </si>
  <si>
    <t>I10-I13</t>
  </si>
  <si>
    <t>J00-J99</t>
  </si>
  <si>
    <t>K25-K27</t>
  </si>
  <si>
    <t>K00-K93</t>
  </si>
  <si>
    <t>M00-M99</t>
  </si>
  <si>
    <t>N00-N99</t>
  </si>
  <si>
    <t>Жінок у віці 55 років і старших</t>
  </si>
  <si>
    <t>Чоловіків у віці 60 років і старших</t>
  </si>
  <si>
    <t>Серед них</t>
  </si>
  <si>
    <t>серед них працюючих</t>
  </si>
  <si>
    <t>2. Результат огляду і переогляду громадян для визначення відсотків втрати працездатності 
внаслідок каліцтва чи іншого пошкождження здоров'я, пов'язаного з виконанням 
трудових обов'язків</t>
  </si>
  <si>
    <t>10a</t>
  </si>
  <si>
    <t>Складені ІПР</t>
  </si>
  <si>
    <t>повністю</t>
  </si>
  <si>
    <t>частково</t>
  </si>
  <si>
    <t>Не виконано ІПР</t>
  </si>
  <si>
    <t>Складено ІПР</t>
  </si>
  <si>
    <t>відновна терапія</t>
  </si>
  <si>
    <t>реконструктивна хірургія</t>
  </si>
  <si>
    <t>ортезуваня</t>
  </si>
  <si>
    <t>Визначено рекомендацій з медичної реабілітації, усього</t>
  </si>
  <si>
    <t>Визначено рекомендацій з працевлаштування, усього</t>
  </si>
  <si>
    <t>Кількість інвалідів, які пройшли проф.реабілітації</t>
  </si>
  <si>
    <t>Кількість інвалідів, які бажають працювати</t>
  </si>
  <si>
    <t>- інваліди внаслідок загального 
захворювання (тільки)</t>
  </si>
  <si>
    <t>у т.ч. для визначення груп інвалідності або для продовження листка непрацездатності</t>
  </si>
  <si>
    <t xml:space="preserve"> підгрупи ІА</t>
  </si>
  <si>
    <t xml:space="preserve"> підгрупи ІБ</t>
  </si>
  <si>
    <t>06а</t>
  </si>
  <si>
    <t>06б</t>
  </si>
  <si>
    <t>- інваліди внаслідок нещасних випадків на виробництві чи професійного захворювання</t>
  </si>
  <si>
    <t>- учасники ліквідації аварії (1-ша ГПО)</t>
  </si>
  <si>
    <t>- евакуйовані  (2-а ГПО)</t>
  </si>
  <si>
    <t>особи, які проживають або проживали на територіях спостереження  (3-я ГПО)</t>
  </si>
  <si>
    <t>Усього осіб</t>
  </si>
  <si>
    <t>Із них вітсотки втрати працездатності встановлені</t>
  </si>
  <si>
    <t>Оглянуто вперше</t>
  </si>
  <si>
    <t>потерпілих від нещасного випадку на виробництві або професійного захворювання</t>
  </si>
  <si>
    <t>особи, які брали участь у ліквідації наслідків аварії на ЧАЕС (1-ша ГПО)</t>
  </si>
  <si>
    <t>військовослужбовці або інші категорії застрахованих за державним соціальним страхуванняи</t>
  </si>
  <si>
    <t>Число оглянутих повторно для визначення відсотків втрати працездатності</t>
  </si>
  <si>
    <t>ІА групи</t>
  </si>
  <si>
    <t>ІБ групи</t>
  </si>
  <si>
    <t>4б</t>
  </si>
  <si>
    <t>4а</t>
  </si>
  <si>
    <t>Серед невизнаних (із ст.02) тимчасово непрацездатних</t>
  </si>
  <si>
    <t xml:space="preserve"> у тому числі жінок (з р. 04)</t>
  </si>
  <si>
    <t>Із загальної кількості інвалідів (р. 04) внаслідок аварії на ЧАЕС</t>
  </si>
  <si>
    <t>із них:</t>
  </si>
  <si>
    <t>- тих, хто працює у державному секторі економіки</t>
  </si>
  <si>
    <t>- тих, хто працює у недержавному секторі економіки</t>
  </si>
  <si>
    <t>- із них: у сільскому господарстві</t>
  </si>
  <si>
    <t>ІА група</t>
  </si>
  <si>
    <t>ІБ група</t>
  </si>
  <si>
    <t>Усього визнано інвалідами</t>
  </si>
  <si>
    <t>епілепсія</t>
  </si>
  <si>
    <t>G40-G41</t>
  </si>
  <si>
    <t>I71-74,
I77-I78,
I80-I87</t>
  </si>
  <si>
    <t>H54.0.1.4</t>
  </si>
  <si>
    <t>пневмоконіози</t>
  </si>
  <si>
    <t>J60-J65</t>
  </si>
  <si>
    <t>J65</t>
  </si>
  <si>
    <t>J40-J47, 
J84-J85</t>
  </si>
  <si>
    <t>J45-J46</t>
  </si>
  <si>
    <t>K70-K77, 
K80-K83, 
K85, K86</t>
  </si>
  <si>
    <t>11.4</t>
  </si>
  <si>
    <t>M15-M19</t>
  </si>
  <si>
    <t>M42, M54</t>
  </si>
  <si>
    <t>15.1</t>
  </si>
  <si>
    <t>15.2</t>
  </si>
  <si>
    <t>хронічний гломерулонефрит</t>
  </si>
  <si>
    <t>хронічний пієлонефрит</t>
  </si>
  <si>
    <t>N11-N12</t>
  </si>
  <si>
    <t>N03, N05, N18</t>
  </si>
  <si>
    <t>S05, T15, T26</t>
  </si>
  <si>
    <t>ІА группа</t>
  </si>
  <si>
    <t>ІБ группа</t>
  </si>
  <si>
    <t>02а</t>
  </si>
  <si>
    <t>02б</t>
  </si>
  <si>
    <t>ІА</t>
  </si>
  <si>
    <t>ІБ</t>
  </si>
  <si>
    <t>2а</t>
  </si>
  <si>
    <t>2б</t>
  </si>
  <si>
    <t>Кількість інвалідів, які перебувають на обліку у МСЕК та потребують проф.реабілітації</t>
  </si>
  <si>
    <t>Визначені рекомендації з соціальної реабілітації, усього</t>
  </si>
  <si>
    <t>направлені в територіальні центри соціального обслуговування</t>
  </si>
  <si>
    <t>забезпечення інвалідів доломіжними пристосуваннями та технічними засобами реабілітації</t>
  </si>
  <si>
    <t>протезно-ортопедичними виробами (протези, ортези, ортопедичне взуття)</t>
  </si>
  <si>
    <t>сурдотехнікою</t>
  </si>
  <si>
    <t>тифлотехнікою</t>
  </si>
  <si>
    <t>засобами зв'язку (телефонами, мобільними телефонами, факсами)</t>
  </si>
  <si>
    <t>допоміжними засобами для ходьби (милиці, трості, опори, складні ролятори)</t>
  </si>
  <si>
    <t>Пристосування житла до можливостей інвалідів</t>
  </si>
  <si>
    <t>Забезпечення санаторно-курортними путівками</t>
  </si>
  <si>
    <t>з них: працевлаштовано нераціонально</t>
  </si>
  <si>
    <t>21.2</t>
  </si>
  <si>
    <t>21.3</t>
  </si>
  <si>
    <t>21.4</t>
  </si>
  <si>
    <t>22.0</t>
  </si>
  <si>
    <t>22.1</t>
  </si>
  <si>
    <t>Кількість 
пере-оглянутих</t>
  </si>
  <si>
    <t>ЗАТВЕРДЖЕНО</t>
  </si>
  <si>
    <t>10.07.2007 № 378</t>
  </si>
  <si>
    <t>Подають</t>
  </si>
  <si>
    <t>Терміни подання</t>
  </si>
  <si>
    <t>1. Районні (міжрайонні), міські та спеціалізовані медико-соціальні експертні комісії – Республіканському Автономної  Республіки Крим, обласним, Київському та Севастопольському міським Центрам (Бюро) медико-соціальної експертизи.</t>
  </si>
  <si>
    <t>5 січня</t>
  </si>
  <si>
    <t>2. Республіканський Автономної Республіки Крим, обласні, Київський та Севастопольський міські Центри (Бюро) медико-соціальної експертизи зведений звіт – Міністерству охорони здоров’я Автономної Республіки Крим, управлінням охорони здоров’я обласних державних адміністрацій, Головному управлінню охорони здоров’я та медичного забезпечення Київської та Управлінню охорони здоров‘я Севастопольської міських державних адміністрацій.</t>
  </si>
  <si>
    <t>згідно з наказом регіонального управління охорони здоров’я</t>
  </si>
  <si>
    <t>3. Міністерство охорони здоров’я Автономної Республіки Крим, управління охорони здоров’я обласних, Севастопольської міської, Головного управління охорони здоров’я та медичного забезпечення Київської міської держадміністрацій зведений звіт – Міністерству охорони здоров’я України.</t>
  </si>
  <si>
    <t>4. Міністерство охорони здоров’я України зведений звіт по Україні – Державному комітету статистики України.</t>
  </si>
  <si>
    <t>15 квітня</t>
  </si>
  <si>
    <t>Коди організації-складача</t>
  </si>
  <si>
    <t>за ЄДРПОУ</t>
  </si>
  <si>
    <t>території (КОАТУУ)</t>
  </si>
  <si>
    <t>Міністерство, інший центральний орган виконавчої влади, якому підпорядкована організація-складач інформації (КОДУ)*</t>
  </si>
  <si>
    <t>організаційно-правової форми 
 (КОПФ)</t>
  </si>
  <si>
    <t>форми власності 
(КФВ)</t>
  </si>
  <si>
    <t>виду економічної діяльності 
(КВЕД)</t>
  </si>
  <si>
    <t>Наказ Міністерства охорони здоров‘я  
України</t>
  </si>
  <si>
    <t>згідно з наказом 
МОЗ</t>
  </si>
  <si>
    <t xml:space="preserve">Форма № 14
ЗАТВЕРДЖЕНО
Наказ МОЗ 
10.07.2007 № 378
за погодженням з 
Держкомстатом України
Річна
Поштова
</t>
  </si>
  <si>
    <t>Загальна кількість</t>
  </si>
  <si>
    <t>У тому числі жителів у</t>
  </si>
  <si>
    <t>З них осіб працездатного віку</t>
  </si>
  <si>
    <t>міських поселеннях</t>
  </si>
  <si>
    <t>сільській місцевості</t>
  </si>
  <si>
    <t>у тому числі у</t>
  </si>
  <si>
    <t>Оглянуто - усього</t>
  </si>
  <si>
    <t>з них визнано:</t>
  </si>
  <si>
    <t>- тимчасово непрацездатними</t>
  </si>
  <si>
    <t>- інвалідами</t>
  </si>
  <si>
    <t>- у тому числі жінок (з рядка 04)</t>
  </si>
  <si>
    <t>Серед загальної кількості (рядок 04) визнано інвалідами:</t>
  </si>
  <si>
    <t>- І групи: усього</t>
  </si>
  <si>
    <t xml:space="preserve">                 із них підгрупи 1А</t>
  </si>
  <si>
    <t xml:space="preserve">                           підгрупи  1Б</t>
  </si>
  <si>
    <t>- ІІ групи</t>
  </si>
  <si>
    <t>- ІІІ групи</t>
  </si>
  <si>
    <t>Серед загальної кількості (р. 04) визнані інвалідами:</t>
  </si>
  <si>
    <t>- внаслідок нещасних випадків на виробництві чи професійного захворювання</t>
  </si>
  <si>
    <t>- внаслідок загального захворювання</t>
  </si>
  <si>
    <t>- із числа військовослужбовців</t>
  </si>
  <si>
    <t>- з дитинства</t>
  </si>
  <si>
    <t>Із загальної кількості (р. 04) – інваліди внаслідок аварії на ЧАЕС</t>
  </si>
  <si>
    <t>Номер 
рядка</t>
  </si>
  <si>
    <t>- особи, які брали участь у ліквідації наслідків аварії 
(1-ша група первинного обліку)</t>
  </si>
  <si>
    <t>- особи, які евакуйовані із зони дії радіації 
(2-а група первинного обліку)</t>
  </si>
  <si>
    <t>- особи, які проживають або проживали на територіях спостереження 
(3-я група первинного обліку)</t>
  </si>
  <si>
    <t>1. Результати оглядів осіб, які вперше направлені до медико-соціальних експертних комісій</t>
  </si>
  <si>
    <t>2. Результати огляду і переогляду громадян для визначення відсотків втрати працездатності внаслідок каліцтва чи іншого пошкодження здоров’я, пов’язаного з виконанням трудових обов’язків</t>
  </si>
  <si>
    <t>Кількість оглянутих для визначення відсотків втрати працездатності</t>
  </si>
  <si>
    <t>Усього, осіб</t>
  </si>
  <si>
    <t>Із них відсотки втрати працездатності встановлені</t>
  </si>
  <si>
    <t xml:space="preserve">Оглянуто вперше </t>
  </si>
  <si>
    <t>у тому числі:</t>
  </si>
  <si>
    <t xml:space="preserve">потерпілих від нещасного випадку на виробництві або професійного захворювання </t>
  </si>
  <si>
    <t>особи, які брали участь у ліквідації наслідків аварії на ЧАЕС (І-ша група первинного обліку )</t>
  </si>
  <si>
    <t>військовослужбовці та інші категорії застрахованих за державним соціальним страхуванням</t>
  </si>
  <si>
    <t xml:space="preserve">Оглянуто повторно для визначення відсотків втрати працездатності </t>
  </si>
  <si>
    <t>серед  них:</t>
  </si>
  <si>
    <t>3. Результати первинних оглядів працівників</t>
  </si>
  <si>
    <t>Номер рядка</t>
  </si>
  <si>
    <t>Загальна кількість оглянутих</t>
  </si>
  <si>
    <t>з них</t>
  </si>
  <si>
    <t>1А</t>
  </si>
  <si>
    <t>1Б</t>
  </si>
  <si>
    <t>тих, хто працює у державному секторі економіки</t>
  </si>
  <si>
    <t>тих, хто працює у недержавному секторі економіки</t>
  </si>
  <si>
    <t xml:space="preserve"> у сільському  господарстві</t>
  </si>
  <si>
    <t>Серед невизнаних інвалідами 
(із графи 2) 
продовжено листок непрацездатності</t>
  </si>
  <si>
    <t>Класи хвороб та окремі нозології</t>
  </si>
  <si>
    <t>Усього осіб, які визнані інвалідами</t>
  </si>
  <si>
    <t>У т.ч мають вік</t>
  </si>
  <si>
    <t>Із загальної кількості інвалідів визнано інвалідами:</t>
  </si>
  <si>
    <t>усьо го</t>
  </si>
  <si>
    <t>1 А</t>
  </si>
  <si>
    <t>1 Б</t>
  </si>
  <si>
    <t>А00-Т98</t>
  </si>
  <si>
    <t>А00-В99</t>
  </si>
  <si>
    <t>А15-А19</t>
  </si>
  <si>
    <t>С00-D48</t>
  </si>
  <si>
    <t>4. Розподіл вперше визнаних  інвалідами  за класами хвороб та окремими нозологічними формами</t>
  </si>
  <si>
    <t>Із загальної кількості інваліди внаслідок аварії на ЧАЕС</t>
  </si>
  <si>
    <t>Код за МКХ 
10-перегляду</t>
  </si>
  <si>
    <t>А15.0-3;
A16.0-2</t>
  </si>
  <si>
    <t>Ендокринні хвороби, розлади харчування та порушення обміну речовин</t>
  </si>
  <si>
    <t>Розлади психіки та поведінки</t>
  </si>
  <si>
    <t>Хвороби нервової системи</t>
  </si>
  <si>
    <t>від 40 років до 55 (ж),  60 (ч)</t>
  </si>
  <si>
    <t>Деякі інфекційні та паразитарні хвороби, з них:</t>
  </si>
  <si>
    <t>складені індивідуальні програми реабілітації</t>
  </si>
  <si>
    <t>від 18 до 39 років включно</t>
  </si>
  <si>
    <t>хвороби периферичної нервової системи</t>
  </si>
  <si>
    <t>Хвороби системи кровообігу</t>
  </si>
  <si>
    <t>Хвороби органів дихання</t>
  </si>
  <si>
    <t>хронічні неспецифічні захворювання легенів</t>
  </si>
  <si>
    <t>J45, J46</t>
  </si>
  <si>
    <t>Хвороби органів травлення</t>
  </si>
  <si>
    <t>Хвороби кістково-м’язової системи та сполучної тканини</t>
  </si>
  <si>
    <t>M15-М19</t>
  </si>
  <si>
    <t>Хвороби сечостатевої системи</t>
  </si>
  <si>
    <t xml:space="preserve">N03, N05, N18 </t>
  </si>
  <si>
    <t>xвороби печінки, жовчного міхура 
та підшлункової залози</t>
  </si>
  <si>
    <t>I71-I74, 
I77-I78, 
I80-I87</t>
  </si>
  <si>
    <t>K70-77, 
K80-83, 
K85, K86</t>
  </si>
  <si>
    <t>Хвороби ока та його придаткового 
апарата</t>
  </si>
  <si>
    <t>Хвороби вуха та соскоподібного 
відростка</t>
  </si>
  <si>
    <t>7,2</t>
  </si>
  <si>
    <t>Деякі інфекційні та паразитарні хвороби, 
з них</t>
  </si>
  <si>
    <t>Хвороби системи кровообігу, 
у т.ч.</t>
  </si>
  <si>
    <t>Хвороби органів дихання, 
у т.ч.</t>
  </si>
  <si>
    <t>із них: 
силікотуберкульоз</t>
  </si>
  <si>
    <t>із них: 
бронхіальна астма</t>
  </si>
  <si>
    <t>Хвороби органів травлення, 
у т.ч.</t>
  </si>
  <si>
    <t>Хвороби кістково-м'язової системи та сполучної тканини, 
в т.ч.</t>
  </si>
  <si>
    <t>Хвороби сечостатевої системи, 
у т.ч.</t>
  </si>
  <si>
    <t>Травми, отруєння та деякі інші наслідки дії зовнішніх причин, 
в т.ч.</t>
  </si>
  <si>
    <t>із них:
сліпота</t>
  </si>
  <si>
    <t>із них:
гостра ревматична гарячка та хронічні ревматичні хвороби серця</t>
  </si>
  <si>
    <t>із них:
пневмоконіози</t>
  </si>
  <si>
    <t>із них:
силікотуберкульоз</t>
  </si>
  <si>
    <t>із них:
бронхіальна астма</t>
  </si>
  <si>
    <t>із них:
виразка шлунка та 12-палої кишки</t>
  </si>
  <si>
    <t>із них:
деформуючий артроз</t>
  </si>
  <si>
    <t>у тому числі:
хронічний гломерулонефрит</t>
  </si>
  <si>
    <t>Усього визнано інвалідами 
у тому числі:</t>
  </si>
  <si>
    <t>у тому числі:
туберкульоз легенів</t>
  </si>
  <si>
    <t>із них:
злоякісні новоутворення</t>
  </si>
  <si>
    <t>із них:
тиреотоксикоз</t>
  </si>
  <si>
    <t>із них 
шизофренія</t>
  </si>
  <si>
    <t>із них:
епілепсія</t>
  </si>
  <si>
    <t>N11, N12</t>
  </si>
  <si>
    <t>Травми, отруєння та деякі інші наслідки дії зовнішніх чинників</t>
  </si>
  <si>
    <t>Професійні хвороби (із рядка 1.0 «Усього визнано інвалідами» за винятком пневмоконіозу та силікотуберкульозу)</t>
  </si>
  <si>
    <t>виробничі травми та отруєння 
(із рядка 20.0)</t>
  </si>
  <si>
    <t>у тому числі:
травми ока та орбіти</t>
  </si>
  <si>
    <t>5. Із загальної кількості вперше визнаних  інвалідами</t>
  </si>
  <si>
    <t xml:space="preserve">Інвалідність встановлена безтерміново </t>
  </si>
  <si>
    <t>осіб,</t>
  </si>
  <si>
    <t>чоловіків 60 років і старших</t>
  </si>
  <si>
    <t>6. Результати переогляду інвалідів для встановлення групи інвалідності</t>
  </si>
  <si>
    <t>З них визнано інвалідами</t>
  </si>
  <si>
    <t>У тому числі:</t>
  </si>
  <si>
    <t>у т.ч. без-терміново</t>
  </si>
  <si>
    <t>з них працювали на момент переогляду</t>
  </si>
  <si>
    <t>4 а</t>
  </si>
  <si>
    <t>4 б</t>
  </si>
  <si>
    <t>І групи:    усього</t>
  </si>
  <si>
    <t xml:space="preserve">                  із них 1А</t>
  </si>
  <si>
    <t xml:space="preserve">                              1 Б</t>
  </si>
  <si>
    <t>Х</t>
  </si>
  <si>
    <t>не виконано ІПР</t>
  </si>
  <si>
    <t>Складені ІПР для повторно визнаних інвалідами</t>
  </si>
  <si>
    <t>у т.ч.
повністю</t>
  </si>
  <si>
    <t>Виконано ІПР, 
у т.ч.:</t>
  </si>
  <si>
    <t>Виконані ІПР у переоглянутих інвалідів 
усього</t>
  </si>
  <si>
    <t>Кількість переоглянутих</t>
  </si>
  <si>
    <t xml:space="preserve">Усього переоглянуто, </t>
  </si>
  <si>
    <t>7. Рекомендації з медичної, професійної і соціальної реабілітації для вперше та повторно визнаних  інвалідами</t>
  </si>
  <si>
    <t xml:space="preserve">Усього, осіб </t>
  </si>
  <si>
    <t>З них інвалідам:</t>
  </si>
  <si>
    <t>З них</t>
  </si>
  <si>
    <t>Визначені рекомендації з медичної реабілітації, усього</t>
  </si>
  <si>
    <t>ортезування</t>
  </si>
  <si>
    <t>Визначені рекомендації з працевлаштування, усього</t>
  </si>
  <si>
    <t>Визначені рекомендації з профнавчання інвалідів, усього</t>
  </si>
  <si>
    <t>вищі  навчальні заклади І-ІІ рівнів акредитації МОН України</t>
  </si>
  <si>
    <t>вищі навчальні заклади ІІІ-IV рівнів акредитації МОН України</t>
  </si>
  <si>
    <t>Кількість інвалідів, які перебувають на обліку у МСЕК та потребують професійної реабілітації</t>
  </si>
  <si>
    <t>Кількість інвалідів, які пройшли професійну реабілітацію та працевлаштовані</t>
  </si>
  <si>
    <t>Перевірено працевлаштування інвалідів:</t>
  </si>
  <si>
    <t>з них працевлаштовані нераціонально</t>
  </si>
  <si>
    <t>Визначені рекомендації з соціальної реабілітації</t>
  </si>
  <si>
    <t>направлення в територіальні центри соціального обслуговування</t>
  </si>
  <si>
    <t>забезпечення інвалідів допоміжними пристосуваннями та технічними засобами реабілітації, усього</t>
  </si>
  <si>
    <t xml:space="preserve">допоміжними засобами для ходьби (милиці, трості, опори, складні ролятори) </t>
  </si>
  <si>
    <t xml:space="preserve">сурдотехнікою </t>
  </si>
  <si>
    <t>засобами зв‘язку (телефонами, мобільними телефонами, факсами)</t>
  </si>
  <si>
    <t>отримання крісла-коляски</t>
  </si>
  <si>
    <t>пристосування житла до можливостей інваліда</t>
  </si>
  <si>
    <t>спеціалізовані навчальні заклади-інтернати системи Міністерства праці  та соціальної політики України</t>
  </si>
  <si>
    <t>20</t>
  </si>
  <si>
    <t>21.5</t>
  </si>
  <si>
    <t>22.2</t>
  </si>
  <si>
    <t>23</t>
  </si>
  <si>
    <t>8.Загальні дані</t>
  </si>
  <si>
    <t>Відомості про МСЕК</t>
  </si>
  <si>
    <t>Кількість первинних МСЕК (районних, міжрайонних, міських, спеціалізованих)</t>
  </si>
  <si>
    <t>із них спеціалізованого профілю</t>
  </si>
  <si>
    <t>Кількість лікарів, які працюють у МСЕК</t>
  </si>
  <si>
    <t>із них на постійній роботі</t>
  </si>
  <si>
    <t>із них виїзних</t>
  </si>
  <si>
    <t>7. Рекомендації з медичної, професійної і соціальної реабілітації для вперше та повторно визнаних  інвалідами прод.)</t>
  </si>
  <si>
    <t>J44</t>
  </si>
  <si>
    <t>11.5</t>
  </si>
  <si>
    <t>4а. Розподіл вперше визнаних  інвалідами  за класами хвороб та окремими нозологічними формами</t>
  </si>
  <si>
    <t>Таблиця 4000а</t>
  </si>
  <si>
    <t>хронічний бронхіт</t>
  </si>
  <si>
    <t>Із загальної кількості інвалідів визнано інвалідами</t>
  </si>
  <si>
    <t>Київська область</t>
  </si>
  <si>
    <t>Волинь 2023</t>
  </si>
  <si>
    <t>Київській міській центр медико-соціальної експертизи</t>
  </si>
  <si>
    <t>Миколаївський</t>
  </si>
  <si>
    <t>КП "ПОЦМСЕ" ПОР" Полтавська область</t>
  </si>
  <si>
    <t>2023 рік</t>
  </si>
  <si>
    <t>Херсонська область</t>
  </si>
  <si>
    <t>2023р.</t>
  </si>
  <si>
    <t>Тернопіль</t>
  </si>
  <si>
    <t>2023 р.</t>
  </si>
  <si>
    <t xml:space="preserve">24 - Чернівецька обл. </t>
  </si>
  <si>
    <t>01.01.2023  --  31.12.2023</t>
  </si>
  <si>
    <t>-</t>
  </si>
  <si>
    <t>Луганський комунальний заклад "Обласний центр медико-соціальної експертизи"</t>
  </si>
  <si>
    <t>Кіровоградська</t>
  </si>
  <si>
    <t>Вінницька область</t>
  </si>
  <si>
    <t>Івано-Франківськ</t>
  </si>
  <si>
    <t>Рівненський ОЦ МСЕ</t>
  </si>
  <si>
    <t>ф14</t>
  </si>
  <si>
    <t>Одеський обласний центр медико-соціальної експертизи</t>
  </si>
  <si>
    <t>4 грудня 2023 р.</t>
  </si>
  <si>
    <t>Ф14</t>
  </si>
  <si>
    <t>Область</t>
  </si>
  <si>
    <t>Житомирська</t>
  </si>
  <si>
    <t>Харківська</t>
  </si>
  <si>
    <t>Запорізька область</t>
  </si>
  <si>
    <t xml:space="preserve">*5 на тимчасово окупованій території в простої </t>
  </si>
  <si>
    <t>Донецька</t>
  </si>
  <si>
    <t>250\</t>
  </si>
  <si>
    <t xml:space="preserve">Закарпатська </t>
  </si>
  <si>
    <t>Львівська</t>
  </si>
  <si>
    <t>Чернігівська</t>
  </si>
  <si>
    <t>Сумська область</t>
  </si>
  <si>
    <t>КЗ "Черкаський обласний центр медико-соціальної експертизи Черкаської обласної ради"</t>
  </si>
  <si>
    <t>Дніпропетровський КЗ "ОКЦ МСЕ" ДОР"</t>
  </si>
  <si>
    <t>Дата: 10 квітня 2024 р.</t>
  </si>
  <si>
    <t xml:space="preserve">Генеральний директор ДУ «Центр  громадського здоров’я МОЗ України»    </t>
  </si>
  <si>
    <t xml:space="preserve">(підпис)    </t>
  </si>
  <si>
    <t>Виконавець:   Марія ЛИСАКІВСЬКА, 0672888326</t>
  </si>
  <si>
    <t xml:space="preserve">Михайло РОСАДА                                                                                                                                                                  </t>
  </si>
  <si>
    <t>Найменуваня організації-складача інформації:    ДУ «Центр громадського здоров’я МОЗ України»</t>
  </si>
  <si>
    <t>Місцезнаходження:                                                           вул. Ярославська, 41, м. Київ, 04071</t>
  </si>
  <si>
    <t>ЗВІТНІСТЬ 
Звіт про причини інвалідності, показання до медичної, професійної і соціальної реабілітації за 2023 рік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</si>
</sst>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р_._-;\-* #,##0_р_._-;_-* &quot;-&quot;_р_._-;_-@_-"/>
    <numFmt numFmtId="165" formatCode="_-* #,##0\ _г_р_н_._-;\-* #,##0\ _г_р_н_._-;_-* &quot;-&quot;\ _г_р_н_._-;_-@_-"/>
    <numFmt numFmtId="166" formatCode="0#"/>
  </numFmts>
  <fonts count="22" x14ac:knownFonts="1">
    <font>
      <sz val="12"/>
      <name val="Times New Roman CYR"/>
      <charset val="204"/>
    </font>
    <font>
      <sz val="14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0"/>
      <color indexed="81"/>
      <name val="Tahoma"/>
      <family val="2"/>
    </font>
    <font>
      <b/>
      <i/>
      <sz val="14"/>
      <name val="Times New Roman CYR"/>
      <family val="1"/>
      <charset val="204"/>
    </font>
    <font>
      <i/>
      <sz val="14"/>
      <name val="Times New Roman CYR"/>
      <family val="1"/>
      <charset val="204"/>
    </font>
    <font>
      <sz val="16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3"/>
      <name val="Times New Roman CYR"/>
      <family val="1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 CYR"/>
      <charset val="204"/>
    </font>
    <font>
      <sz val="9"/>
      <name val="Times New Roman CYR"/>
      <charset val="204"/>
    </font>
    <font>
      <sz val="10"/>
      <name val="Times New Roman CYR"/>
      <charset val="204"/>
    </font>
    <font>
      <vertAlign val="superscript"/>
      <sz val="10"/>
      <name val="Times New Roman"/>
      <family val="1"/>
      <charset val="204"/>
    </font>
    <font>
      <b/>
      <sz val="10"/>
      <color indexed="81"/>
      <name val="Tahoma"/>
      <family val="2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80">
    <xf numFmtId="0" fontId="0" fillId="0" borderId="0" xfId="0"/>
    <xf numFmtId="0" fontId="1" fillId="2" borderId="0" xfId="0" applyFont="1" applyFill="1" applyAlignment="1">
      <alignment vertical="center" wrapText="1"/>
    </xf>
    <xf numFmtId="0" fontId="1" fillId="0" borderId="0" xfId="0" applyFont="1" applyAlignment="1">
      <alignment horizontal="right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indent="10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3" xfId="0" applyFont="1" applyBorder="1" applyAlignment="1">
      <alignment vertical="center" wrapText="1"/>
    </xf>
    <xf numFmtId="1" fontId="4" fillId="0" borderId="1" xfId="0" applyNumberFormat="1" applyFont="1" applyBorder="1" applyAlignment="1">
      <alignment horizontal="center" vertical="center" wrapText="1"/>
    </xf>
    <xf numFmtId="164" fontId="4" fillId="3" borderId="1" xfId="0" applyNumberFormat="1" applyFont="1" applyFill="1" applyBorder="1" applyAlignment="1">
      <alignment vertical="center"/>
    </xf>
    <xf numFmtId="164" fontId="5" fillId="0" borderId="1" xfId="0" applyNumberFormat="1" applyFont="1" applyBorder="1" applyAlignment="1">
      <alignment vertical="center"/>
    </xf>
    <xf numFmtId="164" fontId="5" fillId="0" borderId="2" xfId="0" applyNumberFormat="1" applyFont="1" applyBorder="1" applyAlignment="1">
      <alignment vertical="center"/>
    </xf>
    <xf numFmtId="0" fontId="4" fillId="0" borderId="0" xfId="0" applyFont="1" applyAlignment="1">
      <alignment vertical="center" wrapText="1"/>
    </xf>
    <xf numFmtId="0" fontId="1" fillId="0" borderId="3" xfId="0" applyFont="1" applyBorder="1" applyAlignment="1">
      <alignment horizontal="right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vertical="center"/>
    </xf>
    <xf numFmtId="164" fontId="1" fillId="0" borderId="2" xfId="0" applyNumberFormat="1" applyFont="1" applyBorder="1" applyAlignment="1">
      <alignment vertical="center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164" fontId="4" fillId="0" borderId="1" xfId="0" applyNumberFormat="1" applyFont="1" applyBorder="1" applyAlignment="1">
      <alignment vertical="center"/>
    </xf>
    <xf numFmtId="0" fontId="1" fillId="0" borderId="3" xfId="0" quotePrefix="1" applyFont="1" applyBorder="1" applyAlignment="1">
      <alignment horizontal="right" vertical="center" wrapText="1"/>
    </xf>
    <xf numFmtId="0" fontId="5" fillId="0" borderId="3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5" fillId="0" borderId="0" xfId="0" applyFont="1" applyAlignment="1">
      <alignment vertical="center" wrapText="1"/>
    </xf>
    <xf numFmtId="0" fontId="1" fillId="0" borderId="3" xfId="0" quotePrefix="1" applyFont="1" applyBorder="1" applyAlignment="1">
      <alignment horizontal="left" vertical="center" wrapText="1" indent="2"/>
    </xf>
    <xf numFmtId="0" fontId="5" fillId="4" borderId="3" xfId="0" applyFont="1" applyFill="1" applyBorder="1" applyAlignment="1">
      <alignment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 applyAlignment="1">
      <alignment vertical="center"/>
    </xf>
    <xf numFmtId="164" fontId="5" fillId="4" borderId="2" xfId="0" applyNumberFormat="1" applyFont="1" applyFill="1" applyBorder="1" applyAlignment="1">
      <alignment vertical="center"/>
    </xf>
    <xf numFmtId="1" fontId="1" fillId="0" borderId="4" xfId="0" applyNumberFormat="1" applyFont="1" applyBorder="1" applyAlignment="1">
      <alignment horizontal="center" vertical="center" wrapText="1"/>
    </xf>
    <xf numFmtId="164" fontId="4" fillId="3" borderId="4" xfId="0" applyNumberFormat="1" applyFont="1" applyFill="1" applyBorder="1" applyAlignment="1">
      <alignment vertical="center"/>
    </xf>
    <xf numFmtId="164" fontId="1" fillId="0" borderId="4" xfId="0" applyNumberFormat="1" applyFont="1" applyBorder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4" fillId="4" borderId="3" xfId="0" applyFont="1" applyFill="1" applyBorder="1" applyAlignment="1">
      <alignment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vertical="center"/>
    </xf>
    <xf numFmtId="0" fontId="5" fillId="4" borderId="3" xfId="0" applyFont="1" applyFill="1" applyBorder="1" applyAlignment="1">
      <alignment horizontal="right" vertical="center" wrapText="1"/>
    </xf>
    <xf numFmtId="0" fontId="1" fillId="0" borderId="3" xfId="0" quotePrefix="1" applyFont="1" applyBorder="1" applyAlignment="1">
      <alignment horizontal="left" vertical="center" wrapText="1"/>
    </xf>
    <xf numFmtId="0" fontId="1" fillId="0" borderId="5" xfId="0" applyFont="1" applyBorder="1" applyAlignment="1">
      <alignment horizontal="right" vertical="center" wrapText="1"/>
    </xf>
    <xf numFmtId="164" fontId="4" fillId="4" borderId="1" xfId="0" applyNumberFormat="1" applyFont="1" applyFill="1" applyBorder="1" applyAlignment="1">
      <alignment vertical="center"/>
    </xf>
    <xf numFmtId="0" fontId="4" fillId="0" borderId="1" xfId="0" applyFont="1" applyBorder="1" applyAlignment="1">
      <alignment horizontal="center" vertical="center" textRotation="90" wrapText="1"/>
    </xf>
    <xf numFmtId="0" fontId="4" fillId="4" borderId="3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vertical="center" wrapText="1"/>
    </xf>
    <xf numFmtId="0" fontId="4" fillId="4" borderId="1" xfId="0" applyFont="1" applyFill="1" applyBorder="1" applyAlignment="1">
      <alignment horizontal="center" vertical="center" wrapText="1"/>
    </xf>
    <xf numFmtId="16" fontId="4" fillId="0" borderId="3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16" fontId="1" fillId="0" borderId="3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right" vertical="center" wrapText="1"/>
    </xf>
    <xf numFmtId="0" fontId="1" fillId="0" borderId="1" xfId="0" applyFont="1" applyBorder="1" applyAlignment="1">
      <alignment horizontal="center" vertical="center" wrapText="1"/>
    </xf>
    <xf numFmtId="16" fontId="4" fillId="4" borderId="5" xfId="0" applyNumberFormat="1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4" borderId="4" xfId="0" applyFont="1" applyFill="1" applyBorder="1" applyAlignment="1">
      <alignment horizontal="center" vertical="center" wrapText="1"/>
    </xf>
    <xf numFmtId="16" fontId="1" fillId="0" borderId="0" xfId="0" applyNumberFormat="1" applyFont="1" applyAlignment="1">
      <alignment horizontal="center" vertical="center" wrapText="1"/>
    </xf>
    <xf numFmtId="0" fontId="1" fillId="0" borderId="6" xfId="0" applyFont="1" applyBorder="1" applyAlignment="1">
      <alignment vertical="center" wrapText="1"/>
    </xf>
    <xf numFmtId="164" fontId="1" fillId="4" borderId="2" xfId="0" applyNumberFormat="1" applyFont="1" applyFill="1" applyBorder="1" applyAlignment="1">
      <alignment vertical="center"/>
    </xf>
    <xf numFmtId="0" fontId="1" fillId="0" borderId="3" xfId="0" applyFont="1" applyBorder="1" applyAlignment="1">
      <alignment horizontal="left" vertical="center" wrapText="1"/>
    </xf>
    <xf numFmtId="0" fontId="1" fillId="0" borderId="5" xfId="0" applyFont="1" applyBorder="1" applyAlignment="1">
      <alignment horizontal="left" vertical="center" wrapText="1"/>
    </xf>
    <xf numFmtId="0" fontId="4" fillId="4" borderId="0" xfId="0" applyFont="1" applyFill="1" applyAlignment="1">
      <alignment horizontal="right" vertical="center" wrapText="1"/>
    </xf>
    <xf numFmtId="1" fontId="5" fillId="4" borderId="3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vertical="center" wrapText="1"/>
    </xf>
    <xf numFmtId="1" fontId="1" fillId="0" borderId="3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 indent="2"/>
    </xf>
    <xf numFmtId="1" fontId="1" fillId="0" borderId="5" xfId="0" applyNumberFormat="1" applyFont="1" applyBorder="1" applyAlignment="1">
      <alignment horizontal="center" vertical="center" wrapText="1"/>
    </xf>
    <xf numFmtId="0" fontId="1" fillId="0" borderId="4" xfId="0" applyFont="1" applyBorder="1" applyAlignment="1">
      <alignment horizontal="left" vertical="center" wrapText="1" indent="2"/>
    </xf>
    <xf numFmtId="1" fontId="1" fillId="0" borderId="6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7" fillId="0" borderId="0" xfId="0" applyFont="1" applyAlignment="1">
      <alignment horizontal="left" vertical="center" indent="2"/>
    </xf>
    <xf numFmtId="164" fontId="6" fillId="0" borderId="0" xfId="0" applyNumberFormat="1" applyFont="1" applyAlignment="1">
      <alignment vertical="center"/>
    </xf>
    <xf numFmtId="0" fontId="1" fillId="0" borderId="3" xfId="0" quotePrefix="1" applyFont="1" applyBorder="1" applyAlignment="1">
      <alignment horizontal="left" vertical="center" wrapText="1" indent="6"/>
    </xf>
    <xf numFmtId="0" fontId="5" fillId="0" borderId="7" xfId="0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1" fillId="0" borderId="8" xfId="0" applyFont="1" applyBorder="1" applyAlignment="1">
      <alignment vertical="center" wrapText="1"/>
    </xf>
    <xf numFmtId="0" fontId="1" fillId="0" borderId="9" xfId="0" applyFont="1" applyBorder="1" applyAlignment="1">
      <alignment vertical="center" wrapText="1"/>
    </xf>
    <xf numFmtId="166" fontId="1" fillId="0" borderId="3" xfId="0" applyNumberFormat="1" applyFont="1" applyBorder="1" applyAlignment="1">
      <alignment horizontal="center" vertical="center" wrapText="1"/>
    </xf>
    <xf numFmtId="166" fontId="5" fillId="4" borderId="3" xfId="0" applyNumberFormat="1" applyFont="1" applyFill="1" applyBorder="1" applyAlignment="1">
      <alignment horizontal="center" vertical="center" wrapText="1"/>
    </xf>
    <xf numFmtId="166" fontId="1" fillId="4" borderId="3" xfId="0" applyNumberFormat="1" applyFont="1" applyFill="1" applyBorder="1" applyAlignment="1">
      <alignment horizontal="center" vertical="center" wrapText="1"/>
    </xf>
    <xf numFmtId="164" fontId="1" fillId="4" borderId="1" xfId="0" applyNumberFormat="1" applyFont="1" applyFill="1" applyBorder="1" applyAlignment="1">
      <alignment vertical="center"/>
    </xf>
    <xf numFmtId="164" fontId="4" fillId="4" borderId="10" xfId="0" applyNumberFormat="1" applyFont="1" applyFill="1" applyBorder="1" applyAlignment="1">
      <alignment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textRotation="90" wrapText="1"/>
    </xf>
    <xf numFmtId="0" fontId="1" fillId="0" borderId="3" xfId="0" quotePrefix="1" applyFont="1" applyBorder="1" applyAlignment="1">
      <alignment horizontal="right" vertical="center" wrapText="1" indent="2"/>
    </xf>
    <xf numFmtId="0" fontId="1" fillId="4" borderId="3" xfId="0" quotePrefix="1" applyFont="1" applyFill="1" applyBorder="1" applyAlignment="1">
      <alignment horizontal="left" vertical="center" wrapText="1" indent="2"/>
    </xf>
    <xf numFmtId="1" fontId="1" fillId="4" borderId="1" xfId="0" applyNumberFormat="1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 wrapText="1" indent="2"/>
    </xf>
    <xf numFmtId="0" fontId="2" fillId="0" borderId="11" xfId="0" applyFont="1" applyBorder="1" applyAlignment="1">
      <alignment horizontal="center" vertical="center" wrapText="1"/>
    </xf>
    <xf numFmtId="164" fontId="1" fillId="0" borderId="11" xfId="0" applyNumberFormat="1" applyFont="1" applyBorder="1" applyAlignment="1">
      <alignment vertical="center"/>
    </xf>
    <xf numFmtId="164" fontId="4" fillId="0" borderId="11" xfId="0" applyNumberFormat="1" applyFont="1" applyBorder="1" applyAlignment="1">
      <alignment vertical="center"/>
    </xf>
    <xf numFmtId="164" fontId="1" fillId="0" borderId="12" xfId="0" applyNumberFormat="1" applyFont="1" applyBorder="1" applyAlignment="1">
      <alignment vertical="center"/>
    </xf>
    <xf numFmtId="1" fontId="5" fillId="0" borderId="1" xfId="0" applyNumberFormat="1" applyFont="1" applyBorder="1" applyAlignment="1">
      <alignment horizontal="center" vertical="center" wrapText="1"/>
    </xf>
    <xf numFmtId="0" fontId="1" fillId="0" borderId="5" xfId="0" quotePrefix="1" applyFont="1" applyBorder="1" applyAlignment="1">
      <alignment horizontal="right" vertical="center" wrapText="1" indent="2"/>
    </xf>
    <xf numFmtId="164" fontId="5" fillId="3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vertical="center"/>
    </xf>
    <xf numFmtId="164" fontId="1" fillId="3" borderId="4" xfId="0" applyNumberFormat="1" applyFont="1" applyFill="1" applyBorder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1" fillId="0" borderId="15" xfId="0" applyFont="1" applyBorder="1" applyAlignment="1">
      <alignment vertical="center" wrapText="1"/>
    </xf>
    <xf numFmtId="0" fontId="5" fillId="0" borderId="16" xfId="0" applyFont="1" applyBorder="1" applyAlignment="1">
      <alignment horizontal="center" vertical="center" wrapText="1"/>
    </xf>
    <xf numFmtId="0" fontId="1" fillId="0" borderId="17" xfId="0" applyFont="1" applyBorder="1" applyAlignment="1">
      <alignment vertical="center" wrapText="1"/>
    </xf>
    <xf numFmtId="0" fontId="1" fillId="0" borderId="18" xfId="0" applyFont="1" applyBorder="1" applyAlignment="1">
      <alignment vertical="center" wrapText="1"/>
    </xf>
    <xf numFmtId="164" fontId="4" fillId="0" borderId="17" xfId="0" applyNumberFormat="1" applyFont="1" applyBorder="1" applyAlignment="1">
      <alignment vertical="center"/>
    </xf>
    <xf numFmtId="166" fontId="5" fillId="0" borderId="3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 indent="6"/>
    </xf>
    <xf numFmtId="166" fontId="5" fillId="4" borderId="19" xfId="0" applyNumberFormat="1" applyFont="1" applyFill="1" applyBorder="1" applyAlignment="1">
      <alignment horizontal="center" vertical="center" wrapText="1"/>
    </xf>
    <xf numFmtId="0" fontId="5" fillId="4" borderId="20" xfId="0" applyFont="1" applyFill="1" applyBorder="1" applyAlignment="1">
      <alignment vertical="center" wrapText="1"/>
    </xf>
    <xf numFmtId="164" fontId="4" fillId="3" borderId="20" xfId="0" applyNumberFormat="1" applyFont="1" applyFill="1" applyBorder="1" applyAlignment="1">
      <alignment vertical="center"/>
    </xf>
    <xf numFmtId="164" fontId="5" fillId="3" borderId="20" xfId="0" applyNumberFormat="1" applyFont="1" applyFill="1" applyBorder="1" applyAlignment="1">
      <alignment vertical="center"/>
    </xf>
    <xf numFmtId="0" fontId="1" fillId="4" borderId="1" xfId="0" applyFont="1" applyFill="1" applyBorder="1" applyAlignment="1">
      <alignment horizontal="left" vertical="center" wrapText="1" indent="2"/>
    </xf>
    <xf numFmtId="166" fontId="1" fillId="0" borderId="5" xfId="0" applyNumberFormat="1" applyFont="1" applyBorder="1" applyAlignment="1">
      <alignment horizontal="center" vertical="center" wrapText="1"/>
    </xf>
    <xf numFmtId="0" fontId="1" fillId="0" borderId="4" xfId="0" applyFont="1" applyBorder="1" applyAlignment="1">
      <alignment vertical="center" wrapText="1"/>
    </xf>
    <xf numFmtId="164" fontId="5" fillId="3" borderId="4" xfId="0" applyNumberFormat="1" applyFont="1" applyFill="1" applyBorder="1" applyAlignment="1">
      <alignment vertical="center"/>
    </xf>
    <xf numFmtId="0" fontId="13" fillId="0" borderId="1" xfId="0" applyFont="1" applyBorder="1" applyAlignment="1">
      <alignment horizontal="center" vertical="top" wrapText="1"/>
    </xf>
    <xf numFmtId="0" fontId="0" fillId="0" borderId="0" xfId="0" applyAlignment="1">
      <alignment vertical="center"/>
    </xf>
    <xf numFmtId="0" fontId="13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center" vertical="top" wrapText="1"/>
    </xf>
    <xf numFmtId="0" fontId="12" fillId="0" borderId="1" xfId="0" applyFont="1" applyBorder="1" applyAlignment="1">
      <alignment horizontal="center" vertical="top" wrapText="1"/>
    </xf>
    <xf numFmtId="0" fontId="0" fillId="0" borderId="0" xfId="0" quotePrefix="1" applyAlignment="1">
      <alignment vertical="center"/>
    </xf>
    <xf numFmtId="0" fontId="0" fillId="0" borderId="0" xfId="0" quotePrefix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quotePrefix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17" fillId="0" borderId="0" xfId="0" applyFont="1" applyAlignment="1">
      <alignment vertical="center" wrapText="1"/>
    </xf>
    <xf numFmtId="0" fontId="10" fillId="0" borderId="21" xfId="0" applyFont="1" applyBorder="1" applyAlignment="1">
      <alignment horizontal="center" vertical="center" wrapText="1"/>
    </xf>
    <xf numFmtId="0" fontId="10" fillId="0" borderId="21" xfId="0" applyFont="1" applyBorder="1" applyAlignment="1">
      <alignment vertical="center" wrapText="1"/>
    </xf>
    <xf numFmtId="0" fontId="10" fillId="0" borderId="22" xfId="0" applyFont="1" applyBorder="1" applyAlignment="1">
      <alignment vertical="center" wrapText="1"/>
    </xf>
    <xf numFmtId="49" fontId="10" fillId="0" borderId="22" xfId="0" applyNumberFormat="1" applyFont="1" applyBorder="1" applyAlignment="1">
      <alignment horizontal="center" vertical="center" wrapText="1"/>
    </xf>
    <xf numFmtId="164" fontId="10" fillId="0" borderId="22" xfId="0" applyNumberFormat="1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49" fontId="10" fillId="0" borderId="23" xfId="0" applyNumberFormat="1" applyFont="1" applyBorder="1" applyAlignment="1">
      <alignment vertical="center" wrapText="1"/>
    </xf>
    <xf numFmtId="49" fontId="10" fillId="0" borderId="21" xfId="0" applyNumberFormat="1" applyFont="1" applyBorder="1" applyAlignment="1">
      <alignment horizontal="center" vertical="center" wrapText="1"/>
    </xf>
    <xf numFmtId="49" fontId="10" fillId="0" borderId="23" xfId="0" applyNumberFormat="1" applyFont="1" applyBorder="1" applyAlignment="1">
      <alignment horizontal="center" vertical="center" wrapText="1"/>
    </xf>
    <xf numFmtId="164" fontId="10" fillId="0" borderId="23" xfId="0" applyNumberFormat="1" applyFont="1" applyBorder="1" applyAlignment="1">
      <alignment vertical="center" wrapText="1"/>
    </xf>
    <xf numFmtId="0" fontId="10" fillId="0" borderId="9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4" fillId="0" borderId="23" xfId="0" applyFont="1" applyBorder="1" applyAlignment="1">
      <alignment horizontal="center" vertical="center" wrapText="1"/>
    </xf>
    <xf numFmtId="0" fontId="14" fillId="0" borderId="23" xfId="0" applyFont="1" applyBorder="1" applyAlignment="1">
      <alignment vertical="center" wrapText="1"/>
    </xf>
    <xf numFmtId="49" fontId="14" fillId="0" borderId="21" xfId="0" applyNumberFormat="1" applyFont="1" applyBorder="1" applyAlignment="1">
      <alignment horizontal="center" vertical="center" wrapText="1"/>
    </xf>
    <xf numFmtId="164" fontId="14" fillId="0" borderId="21" xfId="0" applyNumberFormat="1" applyFont="1" applyBorder="1" applyAlignment="1">
      <alignment vertical="center" wrapText="1"/>
    </xf>
    <xf numFmtId="49" fontId="14" fillId="0" borderId="23" xfId="0" applyNumberFormat="1" applyFont="1" applyBorder="1" applyAlignment="1">
      <alignment horizontal="center" vertical="center" wrapText="1"/>
    </xf>
    <xf numFmtId="164" fontId="14" fillId="0" borderId="23" xfId="0" applyNumberFormat="1" applyFont="1" applyBorder="1" applyAlignment="1">
      <alignment vertical="center" wrapText="1"/>
    </xf>
    <xf numFmtId="0" fontId="14" fillId="0" borderId="21" xfId="0" applyFont="1" applyBorder="1" applyAlignment="1">
      <alignment vertical="top" wrapText="1"/>
    </xf>
    <xf numFmtId="49" fontId="14" fillId="0" borderId="21" xfId="0" applyNumberFormat="1" applyFont="1" applyBorder="1" applyAlignment="1">
      <alignment horizontal="center" wrapText="1"/>
    </xf>
    <xf numFmtId="0" fontId="14" fillId="0" borderId="0" xfId="0" applyFont="1" applyAlignment="1">
      <alignment vertical="top" wrapText="1"/>
    </xf>
    <xf numFmtId="0" fontId="14" fillId="0" borderId="23" xfId="0" applyFont="1" applyBorder="1" applyAlignment="1">
      <alignment vertical="top" wrapText="1"/>
    </xf>
    <xf numFmtId="0" fontId="10" fillId="0" borderId="23" xfId="0" applyFont="1" applyBorder="1" applyAlignment="1">
      <alignment vertical="top" wrapText="1"/>
    </xf>
    <xf numFmtId="49" fontId="10" fillId="0" borderId="23" xfId="0" applyNumberFormat="1" applyFont="1" applyBorder="1" applyAlignment="1">
      <alignment horizontal="center" wrapText="1"/>
    </xf>
    <xf numFmtId="164" fontId="14" fillId="0" borderId="23" xfId="0" applyNumberFormat="1" applyFont="1" applyBorder="1" applyAlignment="1">
      <alignment vertical="top" wrapText="1"/>
    </xf>
    <xf numFmtId="49" fontId="10" fillId="0" borderId="21" xfId="0" applyNumberFormat="1" applyFont="1" applyBorder="1" applyAlignment="1">
      <alignment horizontal="center" wrapText="1"/>
    </xf>
    <xf numFmtId="0" fontId="10" fillId="0" borderId="0" xfId="0" applyFont="1" applyAlignment="1">
      <alignment vertical="top" wrapText="1"/>
    </xf>
    <xf numFmtId="164" fontId="10" fillId="0" borderId="23" xfId="0" applyNumberFormat="1" applyFont="1" applyBorder="1" applyAlignment="1">
      <alignment wrapText="1"/>
    </xf>
    <xf numFmtId="0" fontId="17" fillId="0" borderId="0" xfId="0" applyFont="1" applyAlignment="1">
      <alignment horizontal="center" vertical="center" wrapText="1"/>
    </xf>
    <xf numFmtId="0" fontId="14" fillId="0" borderId="21" xfId="0" applyFont="1" applyBorder="1" applyAlignment="1">
      <alignment vertical="center" wrapText="1"/>
    </xf>
    <xf numFmtId="0" fontId="14" fillId="0" borderId="0" xfId="0" applyFont="1" applyAlignment="1">
      <alignment vertical="center" wrapText="1"/>
    </xf>
    <xf numFmtId="0" fontId="10" fillId="0" borderId="0" xfId="0" applyFont="1" applyAlignment="1">
      <alignment vertical="center" wrapText="1"/>
    </xf>
    <xf numFmtId="164" fontId="10" fillId="0" borderId="21" xfId="0" applyNumberFormat="1" applyFont="1" applyBorder="1" applyAlignment="1">
      <alignment vertical="center" wrapText="1"/>
    </xf>
    <xf numFmtId="0" fontId="17" fillId="0" borderId="24" xfId="0" applyFont="1" applyBorder="1" applyAlignment="1">
      <alignment vertical="center" wrapText="1"/>
    </xf>
    <xf numFmtId="0" fontId="17" fillId="0" borderId="25" xfId="0" applyFont="1" applyBorder="1" applyAlignment="1">
      <alignment vertical="center" wrapText="1"/>
    </xf>
    <xf numFmtId="0" fontId="10" fillId="0" borderId="9" xfId="0" applyFont="1" applyBorder="1" applyAlignment="1">
      <alignment horizontal="center" vertical="top" wrapText="1"/>
    </xf>
    <xf numFmtId="0" fontId="10" fillId="0" borderId="23" xfId="0" applyFont="1" applyBorder="1" applyAlignment="1">
      <alignment horizontal="center" vertical="top" wrapText="1"/>
    </xf>
    <xf numFmtId="0" fontId="10" fillId="0" borderId="9" xfId="0" applyFont="1" applyBorder="1" applyAlignment="1">
      <alignment vertical="top" wrapText="1"/>
    </xf>
    <xf numFmtId="49" fontId="10" fillId="0" borderId="21" xfId="0" applyNumberFormat="1" applyFont="1" applyBorder="1" applyAlignment="1">
      <alignment vertical="center" wrapText="1"/>
    </xf>
    <xf numFmtId="0" fontId="10" fillId="0" borderId="26" xfId="0" applyFont="1" applyBorder="1" applyAlignment="1">
      <alignment vertical="center" wrapText="1"/>
    </xf>
    <xf numFmtId="164" fontId="10" fillId="0" borderId="24" xfId="0" applyNumberFormat="1" applyFont="1" applyBorder="1" applyAlignment="1">
      <alignment vertical="center" wrapText="1"/>
    </xf>
    <xf numFmtId="0" fontId="10" fillId="0" borderId="8" xfId="0" applyFont="1" applyBorder="1" applyAlignment="1">
      <alignment vertical="center" wrapText="1"/>
    </xf>
    <xf numFmtId="0" fontId="10" fillId="0" borderId="9" xfId="0" applyFont="1" applyBorder="1" applyAlignment="1">
      <alignment vertical="center" wrapText="1"/>
    </xf>
    <xf numFmtId="1" fontId="1" fillId="0" borderId="27" xfId="0" applyNumberFormat="1" applyFont="1" applyBorder="1" applyAlignment="1">
      <alignment horizontal="center" vertical="center" wrapText="1"/>
    </xf>
    <xf numFmtId="0" fontId="17" fillId="0" borderId="0" xfId="0" applyFont="1" applyAlignment="1">
      <alignment vertical="center"/>
    </xf>
    <xf numFmtId="49" fontId="0" fillId="0" borderId="0" xfId="0" applyNumberFormat="1" applyAlignment="1">
      <alignment horizontal="center" vertical="center" wrapText="1"/>
    </xf>
    <xf numFmtId="49" fontId="17" fillId="0" borderId="0" xfId="0" applyNumberFormat="1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17" fillId="0" borderId="0" xfId="0" applyFont="1" applyAlignment="1">
      <alignment horizontal="center" vertical="center"/>
    </xf>
    <xf numFmtId="165" fontId="10" fillId="0" borderId="9" xfId="0" applyNumberFormat="1" applyFont="1" applyBorder="1" applyAlignment="1">
      <alignment vertical="center" wrapText="1"/>
    </xf>
    <xf numFmtId="165" fontId="10" fillId="0" borderId="9" xfId="0" applyNumberFormat="1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top" wrapText="1"/>
    </xf>
    <xf numFmtId="0" fontId="10" fillId="0" borderId="25" xfId="0" applyFont="1" applyBorder="1" applyAlignment="1">
      <alignment horizontal="center" vertical="top" wrapText="1"/>
    </xf>
    <xf numFmtId="49" fontId="10" fillId="0" borderId="23" xfId="0" applyNumberFormat="1" applyFont="1" applyBorder="1" applyAlignment="1">
      <alignment horizontal="center" vertical="top" wrapText="1"/>
    </xf>
    <xf numFmtId="0" fontId="17" fillId="0" borderId="0" xfId="0" applyFont="1" applyAlignment="1">
      <alignment horizontal="right" vertical="center"/>
    </xf>
    <xf numFmtId="0" fontId="18" fillId="0" borderId="0" xfId="0" applyFont="1" applyAlignment="1">
      <alignment horizontal="center"/>
    </xf>
    <xf numFmtId="164" fontId="10" fillId="0" borderId="21" xfId="0" applyNumberFormat="1" applyFont="1" applyBorder="1" applyAlignment="1">
      <alignment horizontal="center" vertical="center" wrapText="1"/>
    </xf>
    <xf numFmtId="49" fontId="10" fillId="0" borderId="28" xfId="0" applyNumberFormat="1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center" vertical="center" wrapText="1"/>
    </xf>
    <xf numFmtId="164" fontId="14" fillId="0" borderId="21" xfId="0" applyNumberFormat="1" applyFont="1" applyBorder="1" applyAlignment="1">
      <alignment horizontal="center" vertical="center" wrapText="1"/>
    </xf>
    <xf numFmtId="0" fontId="10" fillId="0" borderId="28" xfId="0" applyFont="1" applyBorder="1" applyAlignment="1">
      <alignment vertical="center" wrapText="1"/>
    </xf>
    <xf numFmtId="164" fontId="10" fillId="0" borderId="28" xfId="0" applyNumberFormat="1" applyFont="1" applyBorder="1" applyAlignment="1">
      <alignment vertical="center" wrapText="1"/>
    </xf>
    <xf numFmtId="49" fontId="10" fillId="0" borderId="0" xfId="0" applyNumberFormat="1" applyFont="1" applyAlignment="1">
      <alignment horizontal="center" vertical="center" wrapText="1"/>
    </xf>
    <xf numFmtId="164" fontId="10" fillId="0" borderId="0" xfId="0" applyNumberFormat="1" applyFont="1" applyAlignment="1">
      <alignment vertical="center" wrapText="1"/>
    </xf>
    <xf numFmtId="49" fontId="14" fillId="0" borderId="0" xfId="0" applyNumberFormat="1" applyFont="1" applyAlignment="1">
      <alignment horizontal="center" vertical="center" wrapText="1"/>
    </xf>
    <xf numFmtId="164" fontId="6" fillId="0" borderId="1" xfId="0" applyNumberFormat="1" applyFont="1" applyBorder="1" applyAlignment="1">
      <alignment vertical="center"/>
    </xf>
    <xf numFmtId="164" fontId="1" fillId="0" borderId="20" xfId="0" applyNumberFormat="1" applyFont="1" applyBorder="1" applyAlignment="1">
      <alignment vertical="center"/>
    </xf>
    <xf numFmtId="164" fontId="6" fillId="0" borderId="2" xfId="0" applyNumberFormat="1" applyFont="1" applyBorder="1" applyAlignment="1">
      <alignment vertical="center"/>
    </xf>
    <xf numFmtId="164" fontId="6" fillId="0" borderId="4" xfId="0" applyNumberFormat="1" applyFont="1" applyBorder="1" applyAlignment="1">
      <alignment vertical="center"/>
    </xf>
    <xf numFmtId="164" fontId="6" fillId="0" borderId="29" xfId="0" applyNumberFormat="1" applyFont="1" applyBorder="1" applyAlignment="1">
      <alignment vertical="center"/>
    </xf>
    <xf numFmtId="0" fontId="1" fillId="0" borderId="19" xfId="0" applyFont="1" applyBorder="1" applyAlignment="1">
      <alignment horizontal="right" vertical="center" wrapText="1"/>
    </xf>
    <xf numFmtId="1" fontId="1" fillId="0" borderId="20" xfId="0" applyNumberFormat="1" applyFont="1" applyBorder="1" applyAlignment="1">
      <alignment horizontal="center" vertical="center" wrapText="1"/>
    </xf>
    <xf numFmtId="164" fontId="1" fillId="0" borderId="30" xfId="0" applyNumberFormat="1" applyFont="1" applyBorder="1" applyAlignment="1">
      <alignment vertical="center"/>
    </xf>
    <xf numFmtId="0" fontId="4" fillId="0" borderId="5" xfId="0" applyFont="1" applyBorder="1" applyAlignment="1">
      <alignment vertical="center" wrapText="1"/>
    </xf>
    <xf numFmtId="164" fontId="6" fillId="4" borderId="1" xfId="0" applyNumberFormat="1" applyFont="1" applyFill="1" applyBorder="1" applyAlignment="1">
      <alignment vertical="center"/>
    </xf>
    <xf numFmtId="164" fontId="6" fillId="0" borderId="20" xfId="0" applyNumberFormat="1" applyFont="1" applyBorder="1" applyAlignment="1">
      <alignment vertical="center"/>
    </xf>
    <xf numFmtId="164" fontId="6" fillId="4" borderId="4" xfId="0" applyNumberFormat="1" applyFont="1" applyFill="1" applyBorder="1" applyAlignment="1">
      <alignment vertical="center"/>
    </xf>
    <xf numFmtId="164" fontId="6" fillId="4" borderId="29" xfId="0" applyNumberFormat="1" applyFont="1" applyFill="1" applyBorder="1" applyAlignment="1">
      <alignment vertical="center"/>
    </xf>
    <xf numFmtId="164" fontId="6" fillId="4" borderId="0" xfId="0" applyNumberFormat="1" applyFont="1" applyFill="1" applyAlignment="1">
      <alignment vertical="center"/>
    </xf>
    <xf numFmtId="164" fontId="6" fillId="0" borderId="31" xfId="0" applyNumberFormat="1" applyFont="1" applyBorder="1" applyAlignment="1">
      <alignment vertical="center"/>
    </xf>
    <xf numFmtId="164" fontId="6" fillId="0" borderId="32" xfId="0" applyNumberFormat="1" applyFont="1" applyBorder="1" applyAlignment="1">
      <alignment vertical="center"/>
    </xf>
    <xf numFmtId="164" fontId="6" fillId="0" borderId="33" xfId="0" applyNumberFormat="1" applyFont="1" applyBorder="1" applyAlignment="1">
      <alignment vertical="center"/>
    </xf>
    <xf numFmtId="164" fontId="6" fillId="0" borderId="34" xfId="0" applyNumberFormat="1" applyFont="1" applyBorder="1" applyAlignment="1">
      <alignment vertical="center"/>
    </xf>
    <xf numFmtId="164" fontId="6" fillId="2" borderId="35" xfId="0" applyNumberFormat="1" applyFont="1" applyFill="1" applyBorder="1" applyAlignment="1">
      <alignment vertical="center"/>
    </xf>
    <xf numFmtId="164" fontId="6" fillId="2" borderId="2" xfId="0" applyNumberFormat="1" applyFont="1" applyFill="1" applyBorder="1" applyAlignment="1">
      <alignment vertical="center"/>
    </xf>
    <xf numFmtId="164" fontId="6" fillId="2" borderId="29" xfId="0" applyNumberFormat="1" applyFont="1" applyFill="1" applyBorder="1" applyAlignment="1">
      <alignment vertical="center"/>
    </xf>
    <xf numFmtId="164" fontId="4" fillId="3" borderId="1" xfId="0" applyNumberFormat="1" applyFont="1" applyFill="1" applyBorder="1" applyAlignment="1" applyProtection="1">
      <alignment vertical="center"/>
      <protection hidden="1"/>
    </xf>
    <xf numFmtId="164" fontId="6" fillId="3" borderId="1" xfId="0" applyNumberFormat="1" applyFont="1" applyFill="1" applyBorder="1" applyAlignment="1">
      <alignment vertical="center"/>
    </xf>
    <xf numFmtId="164" fontId="6" fillId="4" borderId="2" xfId="0" applyNumberFormat="1" applyFont="1" applyFill="1" applyBorder="1" applyAlignment="1">
      <alignment vertical="center"/>
    </xf>
    <xf numFmtId="164" fontId="6" fillId="0" borderId="35" xfId="0" applyNumberFormat="1" applyFont="1" applyBorder="1" applyAlignment="1" applyProtection="1">
      <alignment vertical="center"/>
      <protection locked="0" hidden="1"/>
    </xf>
    <xf numFmtId="164" fontId="4" fillId="4" borderId="1" xfId="0" applyNumberFormat="1" applyFont="1" applyFill="1" applyBorder="1" applyAlignment="1" applyProtection="1">
      <alignment vertical="center"/>
      <protection hidden="1"/>
    </xf>
    <xf numFmtId="164" fontId="4" fillId="0" borderId="1" xfId="0" applyNumberFormat="1" applyFont="1" applyBorder="1" applyAlignment="1" applyProtection="1">
      <alignment vertical="center"/>
      <protection hidden="1"/>
    </xf>
    <xf numFmtId="164" fontId="6" fillId="0" borderId="1" xfId="0" applyNumberFormat="1" applyFont="1" applyBorder="1" applyAlignment="1" applyProtection="1">
      <alignment vertical="center"/>
      <protection locked="0" hidden="1"/>
    </xf>
    <xf numFmtId="164" fontId="6" fillId="0" borderId="4" xfId="0" applyNumberFormat="1" applyFont="1" applyBorder="1" applyAlignment="1" applyProtection="1">
      <alignment vertical="center"/>
      <protection locked="0" hidden="1"/>
    </xf>
    <xf numFmtId="164" fontId="4" fillId="3" borderId="4" xfId="0" applyNumberFormat="1" applyFont="1" applyFill="1" applyBorder="1" applyAlignment="1" applyProtection="1">
      <alignment vertical="center"/>
      <protection hidden="1"/>
    </xf>
    <xf numFmtId="164" fontId="6" fillId="0" borderId="20" xfId="0" applyNumberFormat="1" applyFont="1" applyBorder="1" applyAlignment="1" applyProtection="1">
      <alignment vertical="center"/>
      <protection locked="0" hidden="1"/>
    </xf>
    <xf numFmtId="164" fontId="4" fillId="3" borderId="20" xfId="0" applyNumberFormat="1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vertical="center"/>
      <protection locked="0" hidden="1"/>
    </xf>
    <xf numFmtId="0" fontId="6" fillId="0" borderId="0" xfId="0" applyFont="1" applyAlignment="1" applyProtection="1">
      <alignment vertical="center"/>
      <protection locked="0" hidden="1"/>
    </xf>
    <xf numFmtId="0" fontId="6" fillId="0" borderId="0" xfId="0" applyFont="1" applyAlignment="1" applyProtection="1">
      <alignment horizontal="right" vertical="center"/>
      <protection locked="0" hidden="1"/>
    </xf>
    <xf numFmtId="0" fontId="7" fillId="0" borderId="0" xfId="0" applyFont="1" applyAlignment="1" applyProtection="1">
      <alignment horizontal="left" vertical="center" indent="2"/>
      <protection locked="0" hidden="1"/>
    </xf>
    <xf numFmtId="164" fontId="6" fillId="0" borderId="0" xfId="0" applyNumberFormat="1" applyFont="1" applyAlignment="1" applyProtection="1">
      <alignment vertical="center"/>
      <protection locked="0" hidden="1"/>
    </xf>
    <xf numFmtId="0" fontId="1" fillId="0" borderId="0" xfId="0" applyFont="1" applyAlignment="1" applyProtection="1">
      <alignment horizontal="right" vertical="center"/>
      <protection locked="0" hidden="1"/>
    </xf>
    <xf numFmtId="0" fontId="1" fillId="0" borderId="0" xfId="0" applyFont="1" applyAlignment="1" applyProtection="1">
      <alignment vertical="center" wrapText="1"/>
      <protection locked="0" hidden="1"/>
    </xf>
    <xf numFmtId="0" fontId="1" fillId="2" borderId="0" xfId="0" applyFont="1" applyFill="1" applyAlignment="1" applyProtection="1">
      <alignment vertical="center" wrapText="1"/>
      <protection locked="0" hidden="1"/>
    </xf>
    <xf numFmtId="0" fontId="4" fillId="0" borderId="1" xfId="0" applyFont="1" applyBorder="1" applyAlignment="1" applyProtection="1">
      <alignment horizontal="center" vertical="center" wrapText="1"/>
      <protection locked="0" hidden="1"/>
    </xf>
    <xf numFmtId="0" fontId="4" fillId="3" borderId="1" xfId="0" applyFont="1" applyFill="1" applyBorder="1" applyAlignment="1" applyProtection="1">
      <alignment horizontal="center" vertical="center" wrapText="1"/>
      <protection locked="0" hidden="1"/>
    </xf>
    <xf numFmtId="0" fontId="4" fillId="0" borderId="2" xfId="0" applyFont="1" applyBorder="1" applyAlignment="1" applyProtection="1">
      <alignment horizontal="center" vertical="center" wrapText="1"/>
      <protection locked="0" hidden="1"/>
    </xf>
    <xf numFmtId="0" fontId="1" fillId="0" borderId="0" xfId="0" applyFont="1" applyAlignment="1" applyProtection="1">
      <alignment horizontal="center" vertical="center" wrapText="1"/>
      <protection locked="0" hidden="1"/>
    </xf>
    <xf numFmtId="0" fontId="2" fillId="0" borderId="3" xfId="0" applyFont="1" applyBorder="1" applyAlignment="1" applyProtection="1">
      <alignment horizontal="center" vertical="center" wrapText="1"/>
      <protection locked="0" hidden="1"/>
    </xf>
    <xf numFmtId="0" fontId="2" fillId="0" borderId="1" xfId="0" applyFont="1" applyBorder="1" applyAlignment="1" applyProtection="1">
      <alignment horizontal="center" vertical="center" wrapText="1"/>
      <protection locked="0" hidden="1"/>
    </xf>
    <xf numFmtId="0" fontId="2" fillId="3" borderId="1" xfId="0" applyFont="1" applyFill="1" applyBorder="1" applyAlignment="1" applyProtection="1">
      <alignment horizontal="center" vertical="center" wrapText="1"/>
      <protection locked="0" hidden="1"/>
    </xf>
    <xf numFmtId="0" fontId="2" fillId="0" borderId="2" xfId="0" applyFont="1" applyBorder="1" applyAlignment="1" applyProtection="1">
      <alignment horizontal="center" vertical="center" wrapText="1"/>
      <protection locked="0" hidden="1"/>
    </xf>
    <xf numFmtId="0" fontId="4" fillId="0" borderId="0" xfId="0" applyFont="1" applyAlignment="1" applyProtection="1">
      <alignment vertical="center" wrapText="1"/>
      <protection locked="0" hidden="1"/>
    </xf>
    <xf numFmtId="0" fontId="4" fillId="0" borderId="3" xfId="0" applyFont="1" applyBorder="1" applyAlignment="1" applyProtection="1">
      <alignment vertical="center" wrapText="1"/>
      <protection hidden="1"/>
    </xf>
    <xf numFmtId="1" fontId="4" fillId="0" borderId="1" xfId="0" applyNumberFormat="1" applyFont="1" applyBorder="1" applyAlignment="1" applyProtection="1">
      <alignment horizontal="center" vertical="center" wrapText="1"/>
      <protection hidden="1"/>
    </xf>
    <xf numFmtId="164" fontId="6" fillId="0" borderId="2" xfId="0" applyNumberFormat="1" applyFont="1" applyBorder="1" applyAlignment="1" applyProtection="1">
      <alignment vertical="center"/>
      <protection locked="0" hidden="1"/>
    </xf>
    <xf numFmtId="0" fontId="1" fillId="0" borderId="3" xfId="0" applyFont="1" applyBorder="1" applyAlignment="1" applyProtection="1">
      <alignment horizontal="right" vertical="center" wrapText="1"/>
      <protection hidden="1"/>
    </xf>
    <xf numFmtId="1" fontId="1" fillId="0" borderId="1" xfId="0" applyNumberFormat="1" applyFont="1" applyBorder="1" applyAlignment="1" applyProtection="1">
      <alignment horizontal="center" vertical="center" wrapText="1"/>
      <protection hidden="1"/>
    </xf>
    <xf numFmtId="0" fontId="1" fillId="0" borderId="3" xfId="0" applyFont="1" applyBorder="1" applyAlignment="1" applyProtection="1">
      <alignment horizontal="center" vertical="center" wrapText="1"/>
      <protection hidden="1"/>
    </xf>
    <xf numFmtId="0" fontId="1" fillId="0" borderId="1" xfId="0" applyFont="1" applyBorder="1" applyAlignment="1" applyProtection="1">
      <alignment vertical="center" wrapText="1"/>
      <protection hidden="1"/>
    </xf>
    <xf numFmtId="0" fontId="1" fillId="0" borderId="3" xfId="0" quotePrefix="1" applyFont="1" applyBorder="1" applyAlignment="1" applyProtection="1">
      <alignment horizontal="left" vertical="center" wrapText="1" indent="6"/>
      <protection hidden="1"/>
    </xf>
    <xf numFmtId="0" fontId="1" fillId="0" borderId="3" xfId="0" quotePrefix="1" applyFont="1" applyBorder="1" applyAlignment="1" applyProtection="1">
      <alignment horizontal="right" vertical="center" wrapText="1"/>
      <protection hidden="1"/>
    </xf>
    <xf numFmtId="0" fontId="5" fillId="0" borderId="0" xfId="0" applyFont="1" applyAlignment="1" applyProtection="1">
      <alignment vertical="center" wrapText="1"/>
      <protection locked="0" hidden="1"/>
    </xf>
    <xf numFmtId="0" fontId="5" fillId="0" borderId="3" xfId="0" applyFont="1" applyBorder="1" applyAlignment="1" applyProtection="1">
      <alignment vertical="center" wrapText="1"/>
      <protection hidden="1"/>
    </xf>
    <xf numFmtId="0" fontId="5" fillId="0" borderId="1" xfId="0" applyFont="1" applyBorder="1" applyAlignment="1" applyProtection="1">
      <alignment vertical="center" wrapText="1"/>
      <protection hidden="1"/>
    </xf>
    <xf numFmtId="164" fontId="5" fillId="0" borderId="1" xfId="0" applyNumberFormat="1" applyFont="1" applyBorder="1" applyAlignment="1" applyProtection="1">
      <alignment vertical="center"/>
      <protection hidden="1"/>
    </xf>
    <xf numFmtId="164" fontId="5" fillId="0" borderId="2" xfId="0" applyNumberFormat="1" applyFont="1" applyBorder="1" applyAlignment="1" applyProtection="1">
      <alignment vertical="center"/>
      <protection hidden="1"/>
    </xf>
    <xf numFmtId="0" fontId="1" fillId="4" borderId="3" xfId="0" quotePrefix="1" applyFont="1" applyFill="1" applyBorder="1" applyAlignment="1" applyProtection="1">
      <alignment horizontal="left" vertical="center" wrapText="1" indent="2"/>
      <protection hidden="1"/>
    </xf>
    <xf numFmtId="1" fontId="1" fillId="4" borderId="1" xfId="0" applyNumberFormat="1" applyFont="1" applyFill="1" applyBorder="1" applyAlignment="1" applyProtection="1">
      <alignment horizontal="center" vertical="center" wrapText="1"/>
      <protection hidden="1"/>
    </xf>
    <xf numFmtId="164" fontId="1" fillId="4" borderId="1" xfId="0" applyNumberFormat="1" applyFont="1" applyFill="1" applyBorder="1" applyAlignment="1" applyProtection="1">
      <alignment vertical="center"/>
      <protection hidden="1"/>
    </xf>
    <xf numFmtId="164" fontId="1" fillId="4" borderId="2" xfId="0" applyNumberFormat="1" applyFont="1" applyFill="1" applyBorder="1" applyAlignment="1" applyProtection="1">
      <alignment vertical="center"/>
      <protection hidden="1"/>
    </xf>
    <xf numFmtId="0" fontId="1" fillId="0" borderId="3" xfId="0" quotePrefix="1" applyFont="1" applyBorder="1" applyAlignment="1" applyProtection="1">
      <alignment horizontal="right" vertical="center" wrapText="1" indent="2"/>
      <protection hidden="1"/>
    </xf>
    <xf numFmtId="0" fontId="1" fillId="0" borderId="3" xfId="0" quotePrefix="1" applyFont="1" applyBorder="1" applyAlignment="1" applyProtection="1">
      <alignment horizontal="left" vertical="center" wrapText="1" indent="2"/>
      <protection hidden="1"/>
    </xf>
    <xf numFmtId="0" fontId="5" fillId="4" borderId="3" xfId="0" applyFont="1" applyFill="1" applyBorder="1" applyAlignment="1" applyProtection="1">
      <alignment vertical="center" wrapText="1"/>
      <protection hidden="1"/>
    </xf>
    <xf numFmtId="1" fontId="5" fillId="4" borderId="1" xfId="0" applyNumberFormat="1" applyFont="1" applyFill="1" applyBorder="1" applyAlignment="1" applyProtection="1">
      <alignment horizontal="center" vertical="center" wrapText="1"/>
      <protection hidden="1"/>
    </xf>
    <xf numFmtId="164" fontId="5" fillId="4" borderId="1" xfId="0" applyNumberFormat="1" applyFont="1" applyFill="1" applyBorder="1" applyAlignment="1" applyProtection="1">
      <alignment vertical="center"/>
      <protection hidden="1"/>
    </xf>
    <xf numFmtId="164" fontId="5" fillId="4" borderId="2" xfId="0" applyNumberFormat="1" applyFont="1" applyFill="1" applyBorder="1" applyAlignment="1" applyProtection="1">
      <alignment vertical="center"/>
      <protection hidden="1"/>
    </xf>
    <xf numFmtId="164" fontId="1" fillId="0" borderId="1" xfId="0" applyNumberFormat="1" applyFont="1" applyBorder="1" applyAlignment="1" applyProtection="1">
      <alignment vertical="center"/>
      <protection hidden="1"/>
    </xf>
    <xf numFmtId="164" fontId="1" fillId="0" borderId="2" xfId="0" applyNumberFormat="1" applyFont="1" applyBorder="1" applyAlignment="1" applyProtection="1">
      <alignment vertical="center"/>
      <protection hidden="1"/>
    </xf>
    <xf numFmtId="0" fontId="1" fillId="0" borderId="5" xfId="0" applyFont="1" applyBorder="1" applyAlignment="1" applyProtection="1">
      <alignment horizontal="left" vertical="center" wrapText="1" indent="2"/>
      <protection hidden="1"/>
    </xf>
    <xf numFmtId="1" fontId="1" fillId="0" borderId="4" xfId="0" applyNumberFormat="1" applyFont="1" applyBorder="1" applyAlignment="1" applyProtection="1">
      <alignment horizontal="center" vertical="center" wrapText="1"/>
      <protection hidden="1"/>
    </xf>
    <xf numFmtId="164" fontId="6" fillId="0" borderId="29" xfId="0" applyNumberFormat="1" applyFont="1" applyBorder="1" applyAlignment="1" applyProtection="1">
      <alignment vertical="center"/>
      <protection locked="0" hidden="1"/>
    </xf>
    <xf numFmtId="0" fontId="1" fillId="0" borderId="3" xfId="0" quotePrefix="1" applyFont="1" applyBorder="1" applyAlignment="1" applyProtection="1">
      <alignment horizontal="left" vertical="center" wrapText="1" indent="2"/>
      <protection locked="0" hidden="1"/>
    </xf>
    <xf numFmtId="1" fontId="1" fillId="0" borderId="1" xfId="0" applyNumberFormat="1" applyFont="1" applyBorder="1" applyAlignment="1" applyProtection="1">
      <alignment horizontal="center" vertical="center" wrapText="1"/>
      <protection locked="0" hidden="1"/>
    </xf>
    <xf numFmtId="164" fontId="4" fillId="3" borderId="20" xfId="0" applyNumberFormat="1" applyFont="1" applyFill="1" applyBorder="1" applyAlignment="1" applyProtection="1">
      <alignment vertical="center"/>
      <protection locked="0" hidden="1"/>
    </xf>
    <xf numFmtId="164" fontId="1" fillId="0" borderId="20" xfId="0" applyNumberFormat="1" applyFont="1" applyBorder="1" applyAlignment="1" applyProtection="1">
      <alignment vertical="center"/>
      <protection locked="0" hidden="1"/>
    </xf>
    <xf numFmtId="0" fontId="4" fillId="0" borderId="0" xfId="0" applyFont="1" applyAlignment="1" applyProtection="1">
      <alignment horizontal="center" vertical="center" wrapText="1"/>
      <protection locked="0" hidden="1"/>
    </xf>
    <xf numFmtId="0" fontId="2" fillId="0" borderId="11" xfId="0" applyFont="1" applyBorder="1" applyAlignment="1" applyProtection="1">
      <alignment horizontal="center" vertical="center" wrapText="1"/>
      <protection locked="0" hidden="1"/>
    </xf>
    <xf numFmtId="0" fontId="2" fillId="0" borderId="0" xfId="0" applyFont="1" applyAlignment="1" applyProtection="1">
      <alignment horizontal="center" vertical="center" wrapText="1"/>
      <protection locked="0" hidden="1"/>
    </xf>
    <xf numFmtId="0" fontId="4" fillId="3" borderId="3" xfId="0" applyFont="1" applyFill="1" applyBorder="1" applyAlignment="1" applyProtection="1">
      <alignment vertical="center" wrapText="1"/>
      <protection hidden="1"/>
    </xf>
    <xf numFmtId="1" fontId="4" fillId="3" borderId="1" xfId="0" applyNumberFormat="1" applyFont="1" applyFill="1" applyBorder="1" applyAlignment="1" applyProtection="1">
      <alignment horizontal="center" vertical="center" wrapText="1"/>
      <protection hidden="1"/>
    </xf>
    <xf numFmtId="164" fontId="6" fillId="3" borderId="1" xfId="0" applyNumberFormat="1" applyFont="1" applyFill="1" applyBorder="1" applyAlignment="1" applyProtection="1">
      <alignment vertical="center"/>
      <protection hidden="1"/>
    </xf>
    <xf numFmtId="164" fontId="6" fillId="3" borderId="2" xfId="0" applyNumberFormat="1" applyFont="1" applyFill="1" applyBorder="1" applyAlignment="1" applyProtection="1">
      <alignment vertical="center"/>
      <protection hidden="1"/>
    </xf>
    <xf numFmtId="164" fontId="1" fillId="0" borderId="1" xfId="0" applyNumberFormat="1" applyFont="1" applyBorder="1" applyAlignment="1" applyProtection="1">
      <alignment vertical="center"/>
      <protection locked="0" hidden="1"/>
    </xf>
    <xf numFmtId="164" fontId="1" fillId="0" borderId="11" xfId="0" applyNumberFormat="1" applyFont="1" applyBorder="1" applyAlignment="1" applyProtection="1">
      <alignment vertical="center"/>
      <protection locked="0" hidden="1"/>
    </xf>
    <xf numFmtId="0" fontId="5" fillId="4" borderId="3" xfId="0" applyFont="1" applyFill="1" applyBorder="1" applyAlignment="1" applyProtection="1">
      <alignment horizontal="right" vertical="center" wrapText="1"/>
      <protection hidden="1"/>
    </xf>
    <xf numFmtId="164" fontId="5" fillId="4" borderId="1" xfId="0" applyNumberFormat="1" applyFont="1" applyFill="1" applyBorder="1" applyAlignment="1" applyProtection="1">
      <alignment vertical="center"/>
      <protection locked="0" hidden="1"/>
    </xf>
    <xf numFmtId="164" fontId="1" fillId="0" borderId="11" xfId="0" applyNumberFormat="1" applyFont="1" applyBorder="1" applyAlignment="1" applyProtection="1">
      <alignment vertical="center"/>
      <protection hidden="1"/>
    </xf>
    <xf numFmtId="0" fontId="1" fillId="0" borderId="3" xfId="0" applyFont="1" applyBorder="1" applyAlignment="1" applyProtection="1">
      <alignment horizontal="left" vertical="center" wrapText="1"/>
      <protection hidden="1"/>
    </xf>
    <xf numFmtId="1" fontId="5" fillId="0" borderId="1" xfId="0" applyNumberFormat="1" applyFont="1" applyBorder="1" applyAlignment="1" applyProtection="1">
      <alignment horizontal="center" vertical="center" wrapText="1"/>
      <protection hidden="1"/>
    </xf>
    <xf numFmtId="0" fontId="4" fillId="0" borderId="5" xfId="0" applyFont="1" applyBorder="1" applyAlignment="1" applyProtection="1">
      <alignment vertical="center" wrapText="1"/>
      <protection hidden="1"/>
    </xf>
    <xf numFmtId="0" fontId="1" fillId="0" borderId="19" xfId="0" applyFont="1" applyBorder="1" applyAlignment="1" applyProtection="1">
      <alignment horizontal="right" vertical="center" wrapText="1"/>
      <protection locked="0" hidden="1"/>
    </xf>
    <xf numFmtId="1" fontId="1" fillId="0" borderId="20" xfId="0" applyNumberFormat="1" applyFont="1" applyBorder="1" applyAlignment="1" applyProtection="1">
      <alignment horizontal="center" vertical="center" wrapText="1"/>
      <protection locked="0" hidden="1"/>
    </xf>
    <xf numFmtId="164" fontId="1" fillId="0" borderId="30" xfId="0" applyNumberFormat="1" applyFont="1" applyBorder="1" applyAlignment="1" applyProtection="1">
      <alignment vertical="center"/>
      <protection locked="0" hidden="1"/>
    </xf>
    <xf numFmtId="0" fontId="1" fillId="0" borderId="3" xfId="0" quotePrefix="1" applyFont="1" applyBorder="1" applyAlignment="1" applyProtection="1">
      <alignment horizontal="left" vertical="center" wrapText="1"/>
      <protection locked="0" hidden="1"/>
    </xf>
    <xf numFmtId="0" fontId="1" fillId="0" borderId="3" xfId="0" applyFont="1" applyBorder="1" applyAlignment="1" applyProtection="1">
      <alignment horizontal="right" vertical="center" wrapText="1"/>
      <protection locked="0" hidden="1"/>
    </xf>
    <xf numFmtId="0" fontId="1" fillId="0" borderId="1" xfId="0" applyFont="1" applyBorder="1" applyAlignment="1" applyProtection="1">
      <alignment vertical="center" wrapText="1"/>
      <protection locked="0" hidden="1"/>
    </xf>
    <xf numFmtId="0" fontId="4" fillId="0" borderId="3" xfId="0" applyFont="1" applyBorder="1" applyAlignment="1" applyProtection="1">
      <alignment vertical="center" wrapText="1"/>
      <protection locked="0" hidden="1"/>
    </xf>
    <xf numFmtId="1" fontId="4" fillId="0" borderId="1" xfId="0" applyNumberFormat="1" applyFont="1" applyBorder="1" applyAlignment="1" applyProtection="1">
      <alignment horizontal="center" vertical="center" wrapText="1"/>
      <protection locked="0" hidden="1"/>
    </xf>
    <xf numFmtId="164" fontId="4" fillId="0" borderId="1" xfId="0" applyNumberFormat="1" applyFont="1" applyBorder="1" applyAlignment="1" applyProtection="1">
      <alignment vertical="center"/>
      <protection locked="0" hidden="1"/>
    </xf>
    <xf numFmtId="164" fontId="4" fillId="0" borderId="11" xfId="0" applyNumberFormat="1" applyFont="1" applyBorder="1" applyAlignment="1" applyProtection="1">
      <alignment vertical="center"/>
      <protection locked="0" hidden="1"/>
    </xf>
    <xf numFmtId="0" fontId="1" fillId="0" borderId="5" xfId="0" applyFont="1" applyBorder="1" applyAlignment="1" applyProtection="1">
      <alignment horizontal="right" vertical="center" wrapText="1"/>
      <protection locked="0" hidden="1"/>
    </xf>
    <xf numFmtId="1" fontId="1" fillId="0" borderId="4" xfId="0" applyNumberFormat="1" applyFont="1" applyBorder="1" applyAlignment="1" applyProtection="1">
      <alignment horizontal="center" vertical="center" wrapText="1"/>
      <protection locked="0" hidden="1"/>
    </xf>
    <xf numFmtId="164" fontId="1" fillId="0" borderId="4" xfId="0" applyNumberFormat="1" applyFont="1" applyBorder="1" applyAlignment="1" applyProtection="1">
      <alignment vertical="center"/>
      <protection locked="0" hidden="1"/>
    </xf>
    <xf numFmtId="164" fontId="1" fillId="0" borderId="12" xfId="0" applyNumberFormat="1" applyFont="1" applyBorder="1" applyAlignment="1" applyProtection="1">
      <alignment vertical="center"/>
      <protection locked="0" hidden="1"/>
    </xf>
    <xf numFmtId="0" fontId="4" fillId="4" borderId="3" xfId="0" applyFont="1" applyFill="1" applyBorder="1" applyAlignment="1" applyProtection="1">
      <alignment vertical="center" wrapText="1"/>
      <protection hidden="1"/>
    </xf>
    <xf numFmtId="1" fontId="4" fillId="4" borderId="1" xfId="0" applyNumberFormat="1" applyFont="1" applyFill="1" applyBorder="1" applyAlignment="1" applyProtection="1">
      <alignment horizontal="center" vertical="center" wrapText="1"/>
      <protection hidden="1"/>
    </xf>
    <xf numFmtId="164" fontId="5" fillId="3" borderId="1" xfId="0" applyNumberFormat="1" applyFont="1" applyFill="1" applyBorder="1" applyAlignment="1" applyProtection="1">
      <alignment vertical="center"/>
      <protection hidden="1"/>
    </xf>
    <xf numFmtId="164" fontId="1" fillId="3" borderId="1" xfId="0" applyNumberFormat="1" applyFont="1" applyFill="1" applyBorder="1" applyAlignment="1" applyProtection="1">
      <alignment vertical="center"/>
      <protection hidden="1"/>
    </xf>
    <xf numFmtId="0" fontId="1" fillId="0" borderId="5" xfId="0" quotePrefix="1" applyFont="1" applyBorder="1" applyAlignment="1" applyProtection="1">
      <alignment horizontal="right" vertical="center" wrapText="1" indent="2"/>
      <protection hidden="1"/>
    </xf>
    <xf numFmtId="164" fontId="1" fillId="3" borderId="4" xfId="0" applyNumberFormat="1" applyFont="1" applyFill="1" applyBorder="1" applyAlignment="1" applyProtection="1">
      <alignment vertical="center"/>
      <protection hidden="1"/>
    </xf>
    <xf numFmtId="0" fontId="4" fillId="0" borderId="1" xfId="0" applyFont="1" applyBorder="1" applyAlignment="1" applyProtection="1">
      <alignment horizontal="center" vertical="center" textRotation="90" wrapText="1"/>
      <protection locked="0" hidden="1"/>
    </xf>
    <xf numFmtId="0" fontId="4" fillId="3" borderId="1" xfId="0" applyFont="1" applyFill="1" applyBorder="1" applyAlignment="1" applyProtection="1">
      <alignment horizontal="center" vertical="center" textRotation="90" wrapText="1"/>
      <protection locked="0" hidden="1"/>
    </xf>
    <xf numFmtId="0" fontId="4" fillId="4" borderId="3" xfId="0" applyFont="1" applyFill="1" applyBorder="1" applyAlignment="1" applyProtection="1">
      <alignment horizontal="center" vertical="center" wrapText="1"/>
      <protection hidden="1"/>
    </xf>
    <xf numFmtId="0" fontId="4" fillId="4" borderId="1" xfId="0" applyFont="1" applyFill="1" applyBorder="1" applyAlignment="1" applyProtection="1">
      <alignment vertical="center" wrapText="1"/>
      <protection hidden="1"/>
    </xf>
    <xf numFmtId="0" fontId="4" fillId="4" borderId="1" xfId="0" applyFont="1" applyFill="1" applyBorder="1" applyAlignment="1" applyProtection="1">
      <alignment horizontal="center" vertical="center" wrapText="1"/>
      <protection hidden="1"/>
    </xf>
    <xf numFmtId="164" fontId="6" fillId="4" borderId="1" xfId="0" applyNumberFormat="1" applyFont="1" applyFill="1" applyBorder="1" applyAlignment="1" applyProtection="1">
      <alignment vertical="center"/>
      <protection hidden="1"/>
    </xf>
    <xf numFmtId="164" fontId="6" fillId="4" borderId="2" xfId="0" applyNumberFormat="1" applyFont="1" applyFill="1" applyBorder="1" applyAlignment="1" applyProtection="1">
      <alignment vertical="center"/>
      <protection hidden="1"/>
    </xf>
    <xf numFmtId="16" fontId="4" fillId="0" borderId="3" xfId="0" applyNumberFormat="1" applyFont="1" applyBorder="1" applyAlignment="1" applyProtection="1">
      <alignment horizontal="center" vertical="center" wrapText="1"/>
      <protection hidden="1"/>
    </xf>
    <xf numFmtId="0" fontId="4" fillId="0" borderId="1" xfId="0" applyFont="1" applyBorder="1" applyAlignment="1" applyProtection="1">
      <alignment vertical="center" wrapText="1"/>
      <protection hidden="1"/>
    </xf>
    <xf numFmtId="0" fontId="4" fillId="0" borderId="1" xfId="0" applyFont="1" applyBorder="1" applyAlignment="1" applyProtection="1">
      <alignment horizontal="center" vertical="center" wrapText="1"/>
      <protection hidden="1"/>
    </xf>
    <xf numFmtId="16" fontId="1" fillId="0" borderId="3" xfId="0" applyNumberFormat="1" applyFont="1" applyBorder="1" applyAlignment="1" applyProtection="1">
      <alignment horizontal="center" vertical="center" wrapText="1"/>
      <protection hidden="1"/>
    </xf>
    <xf numFmtId="0" fontId="1" fillId="0" borderId="1" xfId="0" applyFont="1" applyBorder="1" applyAlignment="1" applyProtection="1">
      <alignment horizontal="right" vertical="center" wrapText="1"/>
      <protection hidden="1"/>
    </xf>
    <xf numFmtId="0" fontId="1" fillId="0" borderId="1" xfId="0" applyFont="1" applyBorder="1" applyAlignment="1" applyProtection="1">
      <alignment horizontal="center" vertical="center" wrapText="1"/>
      <protection hidden="1"/>
    </xf>
    <xf numFmtId="164" fontId="6" fillId="0" borderId="1" xfId="0" applyNumberFormat="1" applyFont="1" applyBorder="1" applyAlignment="1" applyProtection="1">
      <alignment vertical="center"/>
      <protection locked="0"/>
    </xf>
    <xf numFmtId="164" fontId="6" fillId="0" borderId="2" xfId="0" applyNumberFormat="1" applyFont="1" applyBorder="1" applyAlignment="1" applyProtection="1">
      <alignment vertical="center"/>
      <protection locked="0"/>
    </xf>
    <xf numFmtId="16" fontId="4" fillId="4" borderId="5" xfId="0" applyNumberFormat="1" applyFont="1" applyFill="1" applyBorder="1" applyAlignment="1" applyProtection="1">
      <alignment horizontal="center" vertical="center" wrapText="1"/>
      <protection hidden="1"/>
    </xf>
    <xf numFmtId="0" fontId="4" fillId="4" borderId="4" xfId="0" applyFont="1" applyFill="1" applyBorder="1" applyAlignment="1" applyProtection="1">
      <alignment horizontal="left" vertical="center" wrapText="1"/>
      <protection hidden="1"/>
    </xf>
    <xf numFmtId="0" fontId="4" fillId="4" borderId="4" xfId="0" applyFont="1" applyFill="1" applyBorder="1" applyAlignment="1" applyProtection="1">
      <alignment horizontal="center" vertical="center" wrapText="1"/>
      <protection hidden="1"/>
    </xf>
    <xf numFmtId="164" fontId="6" fillId="4" borderId="4" xfId="0" applyNumberFormat="1" applyFont="1" applyFill="1" applyBorder="1" applyAlignment="1" applyProtection="1">
      <alignment vertical="center"/>
      <protection locked="0" hidden="1"/>
    </xf>
    <xf numFmtId="164" fontId="6" fillId="4" borderId="29" xfId="0" applyNumberFormat="1" applyFont="1" applyFill="1" applyBorder="1" applyAlignment="1" applyProtection="1">
      <alignment vertical="center"/>
      <protection locked="0" hidden="1"/>
    </xf>
    <xf numFmtId="49" fontId="1" fillId="0" borderId="3" xfId="0" applyNumberFormat="1" applyFont="1" applyBorder="1" applyAlignment="1" applyProtection="1">
      <alignment horizontal="center" vertical="center" wrapText="1"/>
      <protection hidden="1"/>
    </xf>
    <xf numFmtId="16" fontId="1" fillId="0" borderId="0" xfId="0" applyNumberFormat="1" applyFont="1" applyAlignment="1" applyProtection="1">
      <alignment horizontal="center" vertical="center" wrapText="1"/>
      <protection locked="0" hidden="1"/>
    </xf>
    <xf numFmtId="0" fontId="1" fillId="0" borderId="6" xfId="0" applyFont="1" applyBorder="1" applyAlignment="1" applyProtection="1">
      <alignment vertical="center" wrapText="1"/>
      <protection hidden="1"/>
    </xf>
    <xf numFmtId="0" fontId="1" fillId="0" borderId="5" xfId="0" applyFont="1" applyBorder="1" applyAlignment="1" applyProtection="1">
      <alignment horizontal="left" vertical="center" wrapText="1"/>
      <protection hidden="1"/>
    </xf>
    <xf numFmtId="0" fontId="4" fillId="4" borderId="0" xfId="0" applyFont="1" applyFill="1" applyAlignment="1" applyProtection="1">
      <alignment horizontal="right" vertical="center" wrapText="1"/>
      <protection locked="0" hidden="1"/>
    </xf>
    <xf numFmtId="164" fontId="6" fillId="4" borderId="0" xfId="0" applyNumberFormat="1" applyFont="1" applyFill="1" applyAlignment="1" applyProtection="1">
      <alignment vertical="center"/>
      <protection locked="0" hidden="1"/>
    </xf>
    <xf numFmtId="0" fontId="5" fillId="0" borderId="1" xfId="0" applyFont="1" applyBorder="1" applyAlignment="1" applyProtection="1">
      <alignment horizontal="center" vertical="center" wrapText="1"/>
      <protection locked="0" hidden="1"/>
    </xf>
    <xf numFmtId="1" fontId="5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5" fillId="4" borderId="1" xfId="0" applyFont="1" applyFill="1" applyBorder="1" applyAlignment="1" applyProtection="1">
      <alignment vertical="center" wrapText="1"/>
      <protection hidden="1"/>
    </xf>
    <xf numFmtId="164" fontId="4" fillId="4" borderId="2" xfId="0" applyNumberFormat="1" applyFont="1" applyFill="1" applyBorder="1" applyAlignment="1" applyProtection="1">
      <alignment vertical="center"/>
      <protection hidden="1"/>
    </xf>
    <xf numFmtId="1" fontId="1" fillId="0" borderId="3" xfId="0" applyNumberFormat="1" applyFont="1" applyBorder="1" applyAlignment="1" applyProtection="1">
      <alignment horizontal="center" vertical="center" wrapText="1"/>
      <protection hidden="1"/>
    </xf>
    <xf numFmtId="0" fontId="1" fillId="0" borderId="1" xfId="0" applyFont="1" applyBorder="1" applyAlignment="1" applyProtection="1">
      <alignment horizontal="left" vertical="center" wrapText="1" indent="2"/>
      <protection hidden="1"/>
    </xf>
    <xf numFmtId="1" fontId="1" fillId="0" borderId="5" xfId="0" applyNumberFormat="1" applyFont="1" applyBorder="1" applyAlignment="1" applyProtection="1">
      <alignment horizontal="center" vertical="center" wrapText="1"/>
      <protection hidden="1"/>
    </xf>
    <xf numFmtId="0" fontId="1" fillId="0" borderId="4" xfId="0" applyFont="1" applyBorder="1" applyAlignment="1" applyProtection="1">
      <alignment horizontal="left" vertical="center" wrapText="1" indent="2"/>
      <protection hidden="1"/>
    </xf>
    <xf numFmtId="164" fontId="6" fillId="0" borderId="31" xfId="0" applyNumberFormat="1" applyFont="1" applyBorder="1" applyAlignment="1" applyProtection="1">
      <alignment vertical="center"/>
      <protection locked="0" hidden="1"/>
    </xf>
    <xf numFmtId="164" fontId="5" fillId="3" borderId="4" xfId="0" applyNumberFormat="1" applyFont="1" applyFill="1" applyBorder="1" applyAlignment="1" applyProtection="1">
      <alignment vertical="center"/>
      <protection hidden="1"/>
    </xf>
    <xf numFmtId="164" fontId="6" fillId="0" borderId="32" xfId="0" applyNumberFormat="1" applyFont="1" applyBorder="1" applyAlignment="1" applyProtection="1">
      <alignment vertical="center"/>
      <protection locked="0" hidden="1"/>
    </xf>
    <xf numFmtId="1" fontId="1" fillId="0" borderId="6" xfId="0" applyNumberFormat="1" applyFont="1" applyBorder="1" applyAlignment="1" applyProtection="1">
      <alignment horizontal="center" vertical="center" wrapText="1"/>
      <protection hidden="1"/>
    </xf>
    <xf numFmtId="0" fontId="5" fillId="0" borderId="7" xfId="0" applyFont="1" applyBorder="1" applyAlignment="1" applyProtection="1">
      <alignment vertical="center" wrapText="1"/>
      <protection hidden="1"/>
    </xf>
    <xf numFmtId="164" fontId="6" fillId="0" borderId="20" xfId="0" applyNumberFormat="1" applyFont="1" applyBorder="1" applyAlignment="1" applyProtection="1">
      <alignment vertical="center"/>
      <protection hidden="1"/>
    </xf>
    <xf numFmtId="164" fontId="6" fillId="0" borderId="33" xfId="0" applyNumberFormat="1" applyFont="1" applyBorder="1" applyAlignment="1" applyProtection="1">
      <alignment vertical="center"/>
      <protection hidden="1"/>
    </xf>
    <xf numFmtId="164" fontId="5" fillId="3" borderId="20" xfId="0" applyNumberFormat="1" applyFont="1" applyFill="1" applyBorder="1" applyAlignment="1" applyProtection="1">
      <alignment vertical="center"/>
      <protection hidden="1"/>
    </xf>
    <xf numFmtId="164" fontId="6" fillId="0" borderId="33" xfId="0" applyNumberFormat="1" applyFont="1" applyBorder="1" applyAlignment="1" applyProtection="1">
      <alignment vertical="center"/>
      <protection locked="0" hidden="1"/>
    </xf>
    <xf numFmtId="164" fontId="6" fillId="0" borderId="34" xfId="0" applyNumberFormat="1" applyFont="1" applyBorder="1" applyAlignment="1" applyProtection="1">
      <alignment vertical="center"/>
      <protection hidden="1"/>
    </xf>
    <xf numFmtId="164" fontId="4" fillId="4" borderId="10" xfId="0" applyNumberFormat="1" applyFont="1" applyFill="1" applyBorder="1" applyAlignment="1" applyProtection="1">
      <alignment vertical="center" wrapText="1"/>
      <protection hidden="1"/>
    </xf>
    <xf numFmtId="0" fontId="5" fillId="0" borderId="16" xfId="0" applyFont="1" applyBorder="1" applyAlignment="1" applyProtection="1">
      <alignment horizontal="center" vertical="center" wrapText="1"/>
      <protection locked="0" hidden="1"/>
    </xf>
    <xf numFmtId="0" fontId="5" fillId="0" borderId="13" xfId="0" applyFont="1" applyBorder="1" applyAlignment="1" applyProtection="1">
      <alignment horizontal="center" vertical="center" wrapText="1"/>
      <protection locked="0" hidden="1"/>
    </xf>
    <xf numFmtId="0" fontId="5" fillId="0" borderId="14" xfId="0" applyFont="1" applyBorder="1" applyAlignment="1" applyProtection="1">
      <alignment horizontal="center" vertical="center" wrapText="1"/>
      <protection locked="0" hidden="1"/>
    </xf>
    <xf numFmtId="164" fontId="4" fillId="0" borderId="17" xfId="0" applyNumberFormat="1" applyFont="1" applyBorder="1" applyAlignment="1" applyProtection="1">
      <alignment vertical="center"/>
      <protection locked="0" hidden="1"/>
    </xf>
    <xf numFmtId="0" fontId="1" fillId="0" borderId="8" xfId="0" applyFont="1" applyBorder="1" applyAlignment="1" applyProtection="1">
      <alignment vertical="center" wrapText="1"/>
      <protection locked="0" hidden="1"/>
    </xf>
    <xf numFmtId="1" fontId="1" fillId="0" borderId="27" xfId="0" applyNumberFormat="1" applyFont="1" applyBorder="1" applyAlignment="1" applyProtection="1">
      <alignment horizontal="center" vertical="center" wrapText="1"/>
      <protection hidden="1"/>
    </xf>
    <xf numFmtId="0" fontId="1" fillId="0" borderId="17" xfId="0" applyFont="1" applyBorder="1" applyAlignment="1" applyProtection="1">
      <alignment vertical="center" wrapText="1"/>
      <protection locked="0" hidden="1"/>
    </xf>
    <xf numFmtId="0" fontId="5" fillId="0" borderId="4" xfId="0" applyFont="1" applyBorder="1" applyAlignment="1" applyProtection="1">
      <alignment vertical="center" wrapText="1"/>
      <protection hidden="1"/>
    </xf>
    <xf numFmtId="0" fontId="1" fillId="0" borderId="18" xfId="0" applyFont="1" applyBorder="1" applyAlignment="1" applyProtection="1">
      <alignment vertical="center" wrapText="1"/>
      <protection locked="0" hidden="1"/>
    </xf>
    <xf numFmtId="0" fontId="1" fillId="0" borderId="15" xfId="0" applyFont="1" applyBorder="1" applyAlignment="1" applyProtection="1">
      <alignment vertical="center" wrapText="1"/>
      <protection locked="0" hidden="1"/>
    </xf>
    <xf numFmtId="0" fontId="1" fillId="0" borderId="9" xfId="0" applyFont="1" applyBorder="1" applyAlignment="1" applyProtection="1">
      <alignment vertical="center" wrapText="1"/>
      <protection locked="0" hidden="1"/>
    </xf>
    <xf numFmtId="166" fontId="5" fillId="4" borderId="3" xfId="0" applyNumberFormat="1" applyFont="1" applyFill="1" applyBorder="1" applyAlignment="1" applyProtection="1">
      <alignment horizontal="center" vertical="center" wrapText="1"/>
      <protection hidden="1"/>
    </xf>
    <xf numFmtId="166" fontId="1" fillId="0" borderId="3" xfId="0" applyNumberFormat="1" applyFont="1" applyBorder="1" applyAlignment="1" applyProtection="1">
      <alignment horizontal="center" vertical="center" wrapText="1"/>
      <protection hidden="1"/>
    </xf>
    <xf numFmtId="166" fontId="5" fillId="0" borderId="3" xfId="0" applyNumberFormat="1" applyFont="1" applyBorder="1" applyAlignment="1" applyProtection="1">
      <alignment horizontal="center" vertical="center" wrapText="1"/>
      <protection hidden="1"/>
    </xf>
    <xf numFmtId="166" fontId="5" fillId="4" borderId="19" xfId="0" applyNumberFormat="1" applyFont="1" applyFill="1" applyBorder="1" applyAlignment="1" applyProtection="1">
      <alignment horizontal="center" vertical="center" wrapText="1"/>
      <protection hidden="1"/>
    </xf>
    <xf numFmtId="0" fontId="5" fillId="4" borderId="20" xfId="0" applyFont="1" applyFill="1" applyBorder="1" applyAlignment="1" applyProtection="1">
      <alignment vertical="center" wrapText="1"/>
      <protection hidden="1"/>
    </xf>
    <xf numFmtId="166" fontId="1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1" fillId="4" borderId="1" xfId="0" applyFont="1" applyFill="1" applyBorder="1" applyAlignment="1" applyProtection="1">
      <alignment horizontal="left" vertical="center" wrapText="1" indent="2"/>
      <protection hidden="1"/>
    </xf>
    <xf numFmtId="0" fontId="9" fillId="0" borderId="1" xfId="0" applyFont="1" applyBorder="1" applyAlignment="1" applyProtection="1">
      <alignment horizontal="left" vertical="center" wrapText="1" indent="6"/>
      <protection hidden="1"/>
    </xf>
    <xf numFmtId="166" fontId="1" fillId="0" borderId="5" xfId="0" applyNumberFormat="1" applyFont="1" applyBorder="1" applyAlignment="1" applyProtection="1">
      <alignment horizontal="center" vertical="center" wrapText="1"/>
      <protection hidden="1"/>
    </xf>
    <xf numFmtId="0" fontId="1" fillId="0" borderId="4" xfId="0" applyFont="1" applyBorder="1" applyAlignment="1" applyProtection="1">
      <alignment vertical="center" wrapText="1"/>
      <protection hidden="1"/>
    </xf>
    <xf numFmtId="0" fontId="1" fillId="0" borderId="7" xfId="0" applyFont="1" applyBorder="1" applyAlignment="1" applyProtection="1">
      <alignment vertical="center" wrapText="1"/>
      <protection hidden="1"/>
    </xf>
    <xf numFmtId="164" fontId="6" fillId="2" borderId="35" xfId="0" applyNumberFormat="1" applyFont="1" applyFill="1" applyBorder="1" applyAlignment="1" applyProtection="1">
      <alignment vertical="center"/>
      <protection locked="0" hidden="1"/>
    </xf>
    <xf numFmtId="164" fontId="6" fillId="2" borderId="2" xfId="0" applyNumberFormat="1" applyFont="1" applyFill="1" applyBorder="1" applyAlignment="1" applyProtection="1">
      <alignment vertical="center"/>
      <protection locked="0" hidden="1"/>
    </xf>
    <xf numFmtId="164" fontId="6" fillId="2" borderId="29" xfId="0" applyNumberFormat="1" applyFont="1" applyFill="1" applyBorder="1" applyAlignment="1" applyProtection="1">
      <alignment vertical="center"/>
      <protection locked="0" hidden="1"/>
    </xf>
    <xf numFmtId="0" fontId="2" fillId="0" borderId="0" xfId="0" applyFont="1" applyAlignment="1" applyProtection="1">
      <alignment horizontal="center" vertical="center"/>
      <protection locked="0" hidden="1"/>
    </xf>
    <xf numFmtId="0" fontId="1" fillId="0" borderId="0" xfId="0" applyFont="1" applyAlignment="1" applyProtection="1">
      <alignment horizontal="left" vertical="center" indent="10"/>
      <protection locked="0" hidden="1"/>
    </xf>
    <xf numFmtId="0" fontId="1" fillId="0" borderId="0" xfId="0" applyFont="1" applyAlignment="1" applyProtection="1">
      <alignment horizontal="left" vertical="center"/>
      <protection locked="0" hidden="1"/>
    </xf>
    <xf numFmtId="0" fontId="20" fillId="0" borderId="0" xfId="0" applyFont="1"/>
    <xf numFmtId="0" fontId="11" fillId="0" borderId="45" xfId="0" applyFont="1" applyBorder="1"/>
    <xf numFmtId="0" fontId="18" fillId="0" borderId="0" xfId="0" applyFont="1" applyAlignment="1">
      <alignment horizontal="center" vertical="center"/>
    </xf>
    <xf numFmtId="0" fontId="4" fillId="0" borderId="6" xfId="0" applyFont="1" applyBorder="1" applyAlignment="1" applyProtection="1">
      <alignment horizontal="center" vertical="center" wrapText="1"/>
      <protection locked="0" hidden="1"/>
    </xf>
    <xf numFmtId="0" fontId="4" fillId="0" borderId="3" xfId="0" applyFont="1" applyBorder="1" applyAlignment="1" applyProtection="1">
      <alignment horizontal="center" vertical="center" wrapText="1"/>
      <protection locked="0" hidden="1"/>
    </xf>
    <xf numFmtId="0" fontId="4" fillId="0" borderId="10" xfId="0" applyFont="1" applyBorder="1" applyAlignment="1" applyProtection="1">
      <alignment horizontal="center" vertical="center" wrapText="1"/>
      <protection locked="0" hidden="1"/>
    </xf>
    <xf numFmtId="0" fontId="4" fillId="0" borderId="39" xfId="0" applyFont="1" applyBorder="1" applyAlignment="1" applyProtection="1">
      <alignment horizontal="center" vertical="center" wrapText="1"/>
      <protection locked="0" hidden="1"/>
    </xf>
    <xf numFmtId="0" fontId="4" fillId="0" borderId="40" xfId="0" applyFont="1" applyBorder="1" applyAlignment="1" applyProtection="1">
      <alignment horizontal="center" vertical="center" wrapText="1"/>
      <protection locked="0" hidden="1"/>
    </xf>
    <xf numFmtId="0" fontId="4" fillId="0" borderId="41" xfId="0" applyFont="1" applyBorder="1" applyAlignment="1" applyProtection="1">
      <alignment horizontal="center" vertical="center" wrapText="1"/>
      <protection locked="0" hidden="1"/>
    </xf>
    <xf numFmtId="0" fontId="4" fillId="0" borderId="42" xfId="0" applyFont="1" applyBorder="1" applyAlignment="1" applyProtection="1">
      <alignment horizontal="center" vertical="center" wrapText="1"/>
      <protection locked="0" hidden="1"/>
    </xf>
    <xf numFmtId="0" fontId="4" fillId="0" borderId="43" xfId="0" applyFont="1" applyBorder="1" applyAlignment="1" applyProtection="1">
      <alignment horizontal="center" vertical="center" wrapText="1"/>
      <protection locked="0" hidden="1"/>
    </xf>
    <xf numFmtId="0" fontId="4" fillId="0" borderId="1" xfId="0" applyFont="1" applyBorder="1" applyAlignment="1" applyProtection="1">
      <alignment horizontal="center" vertical="center" textRotation="90" wrapText="1"/>
      <protection locked="0" hidden="1"/>
    </xf>
    <xf numFmtId="0" fontId="4" fillId="0" borderId="7" xfId="0" applyFont="1" applyBorder="1" applyAlignment="1" applyProtection="1">
      <alignment horizontal="center" vertical="center" textRotation="90" wrapText="1"/>
      <protection locked="0" hidden="1"/>
    </xf>
    <xf numFmtId="0" fontId="4" fillId="0" borderId="7" xfId="0" applyFont="1" applyBorder="1" applyAlignment="1" applyProtection="1">
      <alignment horizontal="center" vertical="center" wrapText="1"/>
      <protection locked="0" hidden="1"/>
    </xf>
    <xf numFmtId="0" fontId="4" fillId="0" borderId="1" xfId="0" applyFont="1" applyBorder="1" applyAlignment="1" applyProtection="1">
      <alignment horizontal="center" vertical="center" wrapText="1"/>
      <protection locked="0" hidden="1"/>
    </xf>
    <xf numFmtId="0" fontId="4" fillId="0" borderId="44" xfId="0" applyFont="1" applyBorder="1" applyAlignment="1" applyProtection="1">
      <alignment horizontal="center" vertical="center" textRotation="90" wrapText="1"/>
      <protection locked="0" hidden="1"/>
    </xf>
    <xf numFmtId="0" fontId="4" fillId="0" borderId="36" xfId="0" applyFont="1" applyBorder="1" applyAlignment="1" applyProtection="1">
      <alignment horizontal="center" vertical="center" textRotation="90" wrapText="1"/>
      <protection locked="0" hidden="1"/>
    </xf>
    <xf numFmtId="0" fontId="4" fillId="0" borderId="37" xfId="0" applyFont="1" applyBorder="1" applyAlignment="1" applyProtection="1">
      <alignment horizontal="center" vertical="center" textRotation="90" wrapText="1"/>
      <protection locked="0" hidden="1"/>
    </xf>
    <xf numFmtId="0" fontId="4" fillId="0" borderId="38" xfId="0" applyFont="1" applyBorder="1" applyAlignment="1" applyProtection="1">
      <alignment horizontal="center" vertical="center" wrapText="1"/>
      <protection locked="0" hidden="1"/>
    </xf>
    <xf numFmtId="0" fontId="2" fillId="2" borderId="0" xfId="0" applyFont="1" applyFill="1" applyAlignment="1" applyProtection="1">
      <alignment horizontal="left" vertical="center" wrapText="1"/>
      <protection locked="0" hidden="1"/>
    </xf>
    <xf numFmtId="0" fontId="4" fillId="3" borderId="7" xfId="0" applyFont="1" applyFill="1" applyBorder="1" applyAlignment="1" applyProtection="1">
      <alignment horizontal="center" vertical="center" wrapText="1"/>
      <protection locked="0" hidden="1"/>
    </xf>
    <xf numFmtId="0" fontId="4" fillId="3" borderId="1" xfId="0" applyFont="1" applyFill="1" applyBorder="1" applyAlignment="1" applyProtection="1">
      <alignment horizontal="center" vertical="center" wrapText="1"/>
      <protection locked="0" hidden="1"/>
    </xf>
    <xf numFmtId="0" fontId="8" fillId="0" borderId="38" xfId="0" applyFont="1" applyBorder="1" applyAlignment="1" applyProtection="1">
      <alignment horizontal="center" vertical="center" wrapText="1"/>
      <protection locked="0" hidden="1"/>
    </xf>
    <xf numFmtId="0" fontId="8" fillId="0" borderId="11" xfId="0" applyFont="1" applyBorder="1" applyAlignment="1" applyProtection="1">
      <alignment horizontal="center" vertical="center" wrapText="1"/>
      <protection locked="0" hidden="1"/>
    </xf>
    <xf numFmtId="0" fontId="4" fillId="0" borderId="35" xfId="0" applyFont="1" applyBorder="1" applyAlignment="1" applyProtection="1">
      <alignment horizontal="center" vertical="center" wrapText="1"/>
      <protection locked="0" hidden="1"/>
    </xf>
    <xf numFmtId="0" fontId="4" fillId="0" borderId="2" xfId="0" applyFont="1" applyBorder="1" applyAlignment="1" applyProtection="1">
      <alignment horizontal="center" vertical="center" wrapText="1"/>
      <protection locked="0" hidden="1"/>
    </xf>
    <xf numFmtId="0" fontId="4" fillId="3" borderId="7" xfId="0" applyFont="1" applyFill="1" applyBorder="1" applyAlignment="1" applyProtection="1">
      <alignment horizontal="center" vertical="center" textRotation="90" wrapText="1"/>
      <protection locked="0" hidden="1"/>
    </xf>
    <xf numFmtId="0" fontId="4" fillId="3" borderId="1" xfId="0" applyFont="1" applyFill="1" applyBorder="1" applyAlignment="1" applyProtection="1">
      <alignment horizontal="center" vertical="center" textRotation="90" wrapText="1"/>
      <protection locked="0" hidden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textRotation="90" wrapText="1"/>
    </xf>
    <xf numFmtId="0" fontId="4" fillId="0" borderId="7" xfId="0" applyFont="1" applyBorder="1" applyAlignment="1">
      <alignment horizontal="center" vertical="center" textRotation="90" wrapText="1"/>
    </xf>
    <xf numFmtId="0" fontId="4" fillId="0" borderId="7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textRotation="90" wrapText="1"/>
    </xf>
    <xf numFmtId="0" fontId="4" fillId="0" borderId="36" xfId="0" applyFont="1" applyBorder="1" applyAlignment="1">
      <alignment horizontal="center" vertical="center" textRotation="90" wrapText="1"/>
    </xf>
    <xf numFmtId="0" fontId="4" fillId="0" borderId="37" xfId="0" applyFont="1" applyBorder="1" applyAlignment="1">
      <alignment horizontal="center" vertical="center" textRotation="90" wrapText="1"/>
    </xf>
    <xf numFmtId="0" fontId="4" fillId="0" borderId="38" xfId="0" applyFont="1" applyBorder="1" applyAlignment="1">
      <alignment horizontal="center" vertical="center" wrapText="1"/>
    </xf>
    <xf numFmtId="0" fontId="2" fillId="2" borderId="0" xfId="0" applyFont="1" applyFill="1" applyAlignment="1">
      <alignment horizontal="left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8" fillId="0" borderId="38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textRotation="90" wrapText="1"/>
    </xf>
    <xf numFmtId="0" fontId="4" fillId="3" borderId="1" xfId="0" applyFont="1" applyFill="1" applyBorder="1" applyAlignment="1">
      <alignment horizontal="center" vertical="center" textRotation="90" wrapText="1"/>
    </xf>
    <xf numFmtId="0" fontId="14" fillId="0" borderId="41" xfId="0" applyFont="1" applyBorder="1" applyAlignment="1">
      <alignment horizontal="center" vertical="center" wrapText="1"/>
    </xf>
    <xf numFmtId="0" fontId="14" fillId="0" borderId="42" xfId="0" applyFont="1" applyBorder="1" applyAlignment="1">
      <alignment horizontal="center" vertical="center" wrapText="1"/>
    </xf>
    <xf numFmtId="0" fontId="14" fillId="0" borderId="43" xfId="0" applyFont="1" applyBorder="1" applyAlignment="1">
      <alignment horizontal="center" vertical="center" wrapText="1"/>
    </xf>
    <xf numFmtId="0" fontId="13" fillId="0" borderId="41" xfId="0" applyFont="1" applyBorder="1" applyAlignment="1">
      <alignment horizontal="center" vertical="center" wrapText="1"/>
    </xf>
    <xf numFmtId="0" fontId="13" fillId="0" borderId="43" xfId="0" applyFont="1" applyBorder="1" applyAlignment="1">
      <alignment horizontal="center" vertical="center" wrapText="1"/>
    </xf>
    <xf numFmtId="0" fontId="21" fillId="0" borderId="41" xfId="0" applyFont="1" applyBorder="1" applyAlignment="1">
      <alignment horizontal="left" vertical="center" wrapText="1"/>
    </xf>
    <xf numFmtId="0" fontId="21" fillId="0" borderId="42" xfId="0" applyFont="1" applyBorder="1" applyAlignment="1">
      <alignment horizontal="left" vertical="center" wrapText="1"/>
    </xf>
    <xf numFmtId="0" fontId="21" fillId="0" borderId="43" xfId="0" applyFont="1" applyBorder="1" applyAlignment="1">
      <alignment horizontal="left" vertical="center" wrapText="1"/>
    </xf>
    <xf numFmtId="0" fontId="11" fillId="0" borderId="0" xfId="0" applyFont="1" applyAlignment="1">
      <alignment horizontal="center" vertical="top" wrapText="1"/>
    </xf>
    <xf numFmtId="0" fontId="15" fillId="0" borderId="0" xfId="0" applyFont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left" vertical="center" wrapText="1"/>
    </xf>
    <xf numFmtId="0" fontId="15" fillId="0" borderId="0" xfId="0" applyFont="1" applyAlignment="1">
      <alignment horizontal="left" vertical="center" wrapText="1"/>
    </xf>
    <xf numFmtId="0" fontId="10" fillId="0" borderId="21" xfId="0" applyFont="1" applyBorder="1" applyAlignment="1">
      <alignment horizontal="center" vertical="center" wrapText="1"/>
    </xf>
    <xf numFmtId="164" fontId="17" fillId="0" borderId="21" xfId="0" applyNumberFormat="1" applyFont="1" applyBorder="1" applyAlignment="1">
      <alignment horizontal="center" vertical="center" wrapText="1"/>
    </xf>
    <xf numFmtId="0" fontId="17" fillId="0" borderId="21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left" vertical="center" wrapText="1"/>
    </xf>
    <xf numFmtId="164" fontId="10" fillId="0" borderId="21" xfId="0" applyNumberFormat="1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164" fontId="10" fillId="0" borderId="22" xfId="0" applyNumberFormat="1" applyFont="1" applyBorder="1" applyAlignment="1">
      <alignment horizontal="center" vertical="center" wrapText="1"/>
    </xf>
    <xf numFmtId="164" fontId="10" fillId="0" borderId="18" xfId="0" applyNumberFormat="1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164" fontId="10" fillId="0" borderId="16" xfId="0" applyNumberFormat="1" applyFont="1" applyBorder="1" applyAlignment="1">
      <alignment horizontal="center" vertical="center" wrapText="1"/>
    </xf>
    <xf numFmtId="164" fontId="10" fillId="0" borderId="14" xfId="0" applyNumberFormat="1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7" fillId="0" borderId="24" xfId="0" applyFont="1" applyBorder="1" applyAlignment="1">
      <alignment horizontal="left" vertical="center" wrapText="1"/>
    </xf>
    <xf numFmtId="0" fontId="15" fillId="0" borderId="15" xfId="0" applyFont="1" applyBorder="1" applyAlignment="1">
      <alignment horizontal="left" vertical="center" wrapText="1"/>
    </xf>
    <xf numFmtId="0" fontId="10" fillId="0" borderId="21" xfId="0" applyFont="1" applyBorder="1" applyAlignment="1">
      <alignment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49" fontId="10" fillId="0" borderId="22" xfId="0" applyNumberFormat="1" applyFont="1" applyBorder="1" applyAlignment="1">
      <alignment horizontal="center" vertical="center" wrapText="1"/>
    </xf>
    <xf numFmtId="49" fontId="10" fillId="0" borderId="23" xfId="0" applyNumberFormat="1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49" fontId="10" fillId="0" borderId="28" xfId="0" applyNumberFormat="1" applyFont="1" applyBorder="1" applyAlignment="1">
      <alignment horizontal="center" vertical="center" wrapText="1"/>
    </xf>
    <xf numFmtId="0" fontId="11" fillId="0" borderId="45" xfId="0" applyFont="1" applyBorder="1" applyAlignment="1">
      <alignment horizontal="left" vertical="center" wrapText="1"/>
    </xf>
    <xf numFmtId="0" fontId="15" fillId="0" borderId="45" xfId="0" applyFont="1" applyBorder="1" applyAlignment="1">
      <alignment horizontal="right" wrapText="1"/>
    </xf>
  </cellXfs>
  <cellStyles count="1">
    <cellStyle name="Звичайний" xfId="0" builtinId="0"/>
  </cellStyles>
  <dxfs count="1568"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</font>
      <fill>
        <patternFill>
          <bgColor indexed="4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</font>
      <fill>
        <patternFill>
          <bgColor indexed="47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>
          <bgColor indexed="45"/>
        </patternFill>
      </fill>
    </dxf>
    <dxf>
      <font>
        <b/>
        <i/>
        <condense val="0"/>
        <extend val="0"/>
        <color indexed="8"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2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  <color indexed="9"/>
      </font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35"/>
  <sheetViews>
    <sheetView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/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 t="s">
        <v>13</v>
      </c>
      <c r="D13" s="221">
        <f>E13+F13</f>
        <v>0</v>
      </c>
      <c r="E13" s="227"/>
      <c r="F13" s="227"/>
      <c r="G13" s="221">
        <f>H13+I13</f>
        <v>0</v>
      </c>
      <c r="H13" s="227"/>
      <c r="I13" s="251"/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 t="s">
        <v>14</v>
      </c>
      <c r="D14" s="221">
        <f>E14+F14</f>
        <v>0</v>
      </c>
      <c r="E14" s="227"/>
      <c r="F14" s="227"/>
      <c r="G14" s="221">
        <f>H14+I14</f>
        <v>0</v>
      </c>
      <c r="H14" s="227"/>
      <c r="I14" s="227"/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 t="s">
        <v>15</v>
      </c>
      <c r="D16" s="221">
        <f>E16+F16</f>
        <v>0</v>
      </c>
      <c r="E16" s="227"/>
      <c r="F16" s="227"/>
      <c r="G16" s="221">
        <f t="shared" ref="G16:G34" si="0">H16+I16</f>
        <v>0</v>
      </c>
      <c r="H16" s="227"/>
      <c r="I16" s="251"/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 t="s">
        <v>16</v>
      </c>
      <c r="D17" s="221">
        <f>E17+F17</f>
        <v>0</v>
      </c>
      <c r="E17" s="227"/>
      <c r="F17" s="227"/>
      <c r="G17" s="221">
        <f t="shared" si="0"/>
        <v>0</v>
      </c>
      <c r="H17" s="227"/>
      <c r="I17" s="251"/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 t="s">
        <v>17</v>
      </c>
      <c r="D18" s="221">
        <f>E18+F18</f>
        <v>0</v>
      </c>
      <c r="E18" s="227"/>
      <c r="F18" s="227"/>
      <c r="G18" s="221">
        <f t="shared" si="0"/>
        <v>0</v>
      </c>
      <c r="H18" s="227"/>
      <c r="I18" s="251"/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 t="s">
        <v>18</v>
      </c>
      <c r="D20" s="221">
        <f>E20+F20</f>
        <v>0</v>
      </c>
      <c r="E20" s="265">
        <f>SUM(E21:E22)</f>
        <v>0</v>
      </c>
      <c r="F20" s="265">
        <f>SUM(F21:F22)</f>
        <v>0</v>
      </c>
      <c r="G20" s="221">
        <f t="shared" si="0"/>
        <v>0</v>
      </c>
      <c r="H20" s="265">
        <f>SUM(H21:H22)</f>
        <v>0</v>
      </c>
      <c r="I20" s="266">
        <f>SUM(I21:I22)</f>
        <v>0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f>E21+F21</f>
        <v>0</v>
      </c>
      <c r="E21" s="227"/>
      <c r="F21" s="227"/>
      <c r="G21" s="221">
        <f t="shared" si="0"/>
        <v>0</v>
      </c>
      <c r="H21" s="227"/>
      <c r="I21" s="251"/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f>E22+F22</f>
        <v>0</v>
      </c>
      <c r="E22" s="227"/>
      <c r="F22" s="227"/>
      <c r="G22" s="221">
        <f t="shared" si="0"/>
        <v>0</v>
      </c>
      <c r="H22" s="227"/>
      <c r="I22" s="251"/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 t="s">
        <v>19</v>
      </c>
      <c r="D23" s="221">
        <f>E23+F23</f>
        <v>0</v>
      </c>
      <c r="E23" s="227"/>
      <c r="F23" s="227"/>
      <c r="G23" s="221">
        <f t="shared" si="0"/>
        <v>0</v>
      </c>
      <c r="H23" s="227"/>
      <c r="I23" s="251"/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 t="s">
        <v>20</v>
      </c>
      <c r="D24" s="221">
        <f>E24+F24</f>
        <v>0</v>
      </c>
      <c r="E24" s="227"/>
      <c r="F24" s="227"/>
      <c r="G24" s="221">
        <f t="shared" si="0"/>
        <v>0</v>
      </c>
      <c r="H24" s="227"/>
      <c r="I24" s="251"/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 t="s">
        <v>21</v>
      </c>
      <c r="D26" s="221">
        <f t="shared" ref="D26:D34" si="1">E26+F26</f>
        <v>0</v>
      </c>
      <c r="E26" s="227"/>
      <c r="F26" s="227"/>
      <c r="G26" s="221">
        <f>H26+I26</f>
        <v>0</v>
      </c>
      <c r="H26" s="227"/>
      <c r="I26" s="251"/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 t="s">
        <v>22</v>
      </c>
      <c r="D27" s="221">
        <f t="shared" si="1"/>
        <v>0</v>
      </c>
      <c r="E27" s="227"/>
      <c r="F27" s="227"/>
      <c r="G27" s="221">
        <f t="shared" si="0"/>
        <v>0</v>
      </c>
      <c r="H27" s="227"/>
      <c r="I27" s="251"/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 t="s">
        <v>23</v>
      </c>
      <c r="D28" s="221">
        <f t="shared" si="1"/>
        <v>0</v>
      </c>
      <c r="E28" s="227"/>
      <c r="F28" s="227"/>
      <c r="G28" s="221">
        <f t="shared" si="0"/>
        <v>0</v>
      </c>
      <c r="H28" s="227"/>
      <c r="I28" s="251"/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 t="s">
        <v>24</v>
      </c>
      <c r="D29" s="221">
        <f t="shared" si="1"/>
        <v>0</v>
      </c>
      <c r="E29" s="227"/>
      <c r="F29" s="227"/>
      <c r="G29" s="221">
        <f t="shared" si="0"/>
        <v>0</v>
      </c>
      <c r="H29" s="227"/>
      <c r="I29" s="251"/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 t="s">
        <v>25</v>
      </c>
      <c r="D30" s="221">
        <f t="shared" si="1"/>
        <v>0</v>
      </c>
      <c r="E30" s="271">
        <f>SUM(E32:E34)</f>
        <v>0</v>
      </c>
      <c r="F30" s="271">
        <f>SUM(F32:F34)</f>
        <v>0</v>
      </c>
      <c r="G30" s="221">
        <f t="shared" si="0"/>
        <v>0</v>
      </c>
      <c r="H30" s="271">
        <f>SUM(H32:H34)</f>
        <v>0</v>
      </c>
      <c r="I30" s="272">
        <f>SUM(I32:I34)</f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>
        <f t="shared" si="1"/>
        <v>0</v>
      </c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 t="s">
        <v>26</v>
      </c>
      <c r="D32" s="221">
        <f t="shared" si="1"/>
        <v>0</v>
      </c>
      <c r="E32" s="227"/>
      <c r="F32" s="227"/>
      <c r="G32" s="221">
        <f t="shared" si="0"/>
        <v>0</v>
      </c>
      <c r="H32" s="227"/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 t="s">
        <v>27</v>
      </c>
      <c r="D33" s="221">
        <f t="shared" si="1"/>
        <v>0</v>
      </c>
      <c r="E33" s="227"/>
      <c r="F33" s="227"/>
      <c r="G33" s="221">
        <f t="shared" si="0"/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 t="s">
        <v>28</v>
      </c>
      <c r="D34" s="229">
        <f t="shared" si="1"/>
        <v>0</v>
      </c>
      <c r="E34" s="228"/>
      <c r="F34" s="228"/>
      <c r="G34" s="229">
        <f t="shared" si="0"/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f>E35+F35</f>
        <v>0</v>
      </c>
      <c r="E35" s="281">
        <f>E27-E30</f>
        <v>0</v>
      </c>
      <c r="F35" s="281">
        <f>F27-F30</f>
        <v>0</v>
      </c>
      <c r="G35" s="280">
        <f>H35+I35</f>
        <v>0</v>
      </c>
      <c r="H35" s="281">
        <f>H27-H30</f>
        <v>0</v>
      </c>
      <c r="I35" s="281">
        <f>I27-I30</f>
        <v>0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 t="s">
        <v>13</v>
      </c>
      <c r="D47" s="287">
        <f>SUM(D51,D53,D55)</f>
        <v>0</v>
      </c>
      <c r="E47" s="288">
        <f>SUM(E51,E53,E55)</f>
        <v>0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/>
      <c r="E49" s="292"/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 t="s">
        <v>14</v>
      </c>
      <c r="D51" s="227"/>
      <c r="E51" s="251"/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 t="s">
        <v>15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 t="s">
        <v>16</v>
      </c>
      <c r="D55" s="227"/>
      <c r="E55" s="251"/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 t="s">
        <v>17</v>
      </c>
      <c r="D57" s="228"/>
      <c r="E57" s="277"/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 t="s">
        <v>13</v>
      </c>
      <c r="D77" s="225">
        <f t="shared" ref="D77:L77" si="2">SUM(D79:D80)</f>
        <v>0</v>
      </c>
      <c r="E77" s="225">
        <f t="shared" si="2"/>
        <v>0</v>
      </c>
      <c r="F77" s="221">
        <f t="shared" si="2"/>
        <v>0</v>
      </c>
      <c r="G77" s="313">
        <f t="shared" si="2"/>
        <v>0</v>
      </c>
      <c r="H77" s="271">
        <f t="shared" si="2"/>
        <v>0</v>
      </c>
      <c r="I77" s="271">
        <f t="shared" si="2"/>
        <v>0</v>
      </c>
      <c r="J77" s="271">
        <f t="shared" si="2"/>
        <v>0</v>
      </c>
      <c r="K77" s="271">
        <f t="shared" si="2"/>
        <v>0</v>
      </c>
      <c r="L77" s="272">
        <f t="shared" si="2"/>
        <v>0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 t="s">
        <v>14</v>
      </c>
      <c r="D79" s="227"/>
      <c r="E79" s="227"/>
      <c r="F79" s="221">
        <f>SUM(G79,J79,K79)</f>
        <v>0</v>
      </c>
      <c r="G79" s="314">
        <f>SUM(H79:I79)</f>
        <v>0</v>
      </c>
      <c r="H79" s="227"/>
      <c r="I79" s="227"/>
      <c r="J79" s="227"/>
      <c r="K79" s="227"/>
      <c r="L79" s="251"/>
      <c r="M79" s="238"/>
      <c r="N79" s="238"/>
      <c r="O79" s="238"/>
    </row>
    <row r="80" spans="1:15" ht="37.5" x14ac:dyDescent="0.25">
      <c r="A80" s="238"/>
      <c r="B80" s="268" t="s">
        <v>249</v>
      </c>
      <c r="C80" s="253" t="s">
        <v>15</v>
      </c>
      <c r="D80" s="227"/>
      <c r="E80" s="227"/>
      <c r="F80" s="221">
        <f>SUM(G80,J80,K80)</f>
        <v>0</v>
      </c>
      <c r="G80" s="314">
        <f>SUM(H80:I80)</f>
        <v>0</v>
      </c>
      <c r="H80" s="227"/>
      <c r="I80" s="227"/>
      <c r="J80" s="227"/>
      <c r="K80" s="227"/>
      <c r="L80" s="251"/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 t="s">
        <v>16</v>
      </c>
      <c r="D81" s="228"/>
      <c r="E81" s="228"/>
      <c r="F81" s="229">
        <f>SUM(G81,J81,K81)</f>
        <v>0</v>
      </c>
      <c r="G81" s="316">
        <f>SUM(H81:I81)</f>
        <v>0</v>
      </c>
      <c r="H81" s="228"/>
      <c r="I81" s="228"/>
      <c r="J81" s="228"/>
      <c r="K81" s="228"/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 t="s">
        <v>61</v>
      </c>
      <c r="B94" s="320" t="s">
        <v>253</v>
      </c>
      <c r="C94" s="321" t="s">
        <v>178</v>
      </c>
      <c r="D94" s="221">
        <f>SUM(G94,K94,M94)</f>
        <v>0</v>
      </c>
      <c r="E94" s="322">
        <f>SUM(E95,E98,E100,E101,E104,E106,E109,E111,E112,E118,E123,E126,E129,E132,E135)</f>
        <v>0</v>
      </c>
      <c r="F94" s="322">
        <f>SUM(F95,F98,F100,F101,F104,F106,F109,F111,F112,F118,F123,F126,F129,F132,F135)</f>
        <v>0</v>
      </c>
      <c r="G94" s="287">
        <f>SUM(H94:I94)</f>
        <v>0</v>
      </c>
      <c r="H94" s="322">
        <f t="shared" ref="H94:O94" si="3">SUM(H95,H98,H100,H101,H104,H106,H109,H111,H112,H118,H123,H126,H129,H132,H135)</f>
        <v>0</v>
      </c>
      <c r="I94" s="322">
        <f t="shared" si="3"/>
        <v>0</v>
      </c>
      <c r="J94" s="322">
        <f t="shared" si="3"/>
        <v>0</v>
      </c>
      <c r="K94" s="322">
        <f t="shared" si="3"/>
        <v>0</v>
      </c>
      <c r="L94" s="322">
        <f t="shared" si="3"/>
        <v>0</v>
      </c>
      <c r="M94" s="322">
        <f t="shared" si="3"/>
        <v>0</v>
      </c>
      <c r="N94" s="322">
        <f t="shared" si="3"/>
        <v>0</v>
      </c>
      <c r="O94" s="323">
        <f t="shared" si="3"/>
        <v>0</v>
      </c>
    </row>
    <row r="95" spans="1:15" s="20" customFormat="1" ht="36" customHeight="1" x14ac:dyDescent="0.25">
      <c r="A95" s="324" t="s">
        <v>63</v>
      </c>
      <c r="B95" s="325" t="s">
        <v>408</v>
      </c>
      <c r="C95" s="326" t="s">
        <v>179</v>
      </c>
      <c r="D95" s="221">
        <f t="shared" ref="D95:D137" si="4">SUM(G95,K95,M95)</f>
        <v>0</v>
      </c>
      <c r="E95" s="227"/>
      <c r="F95" s="227"/>
      <c r="G95" s="221">
        <f t="shared" ref="G95:G136" si="5">SUM(H95:I95)</f>
        <v>0</v>
      </c>
      <c r="H95" s="227"/>
      <c r="I95" s="227"/>
      <c r="J95" s="227"/>
      <c r="K95" s="227"/>
      <c r="L95" s="227"/>
      <c r="M95" s="227"/>
      <c r="N95" s="227"/>
      <c r="O95" s="251"/>
    </row>
    <row r="96" spans="1:15" ht="20.25" x14ac:dyDescent="0.25">
      <c r="A96" s="327" t="s">
        <v>64</v>
      </c>
      <c r="B96" s="328" t="s">
        <v>102</v>
      </c>
      <c r="C96" s="329" t="s">
        <v>180</v>
      </c>
      <c r="D96" s="221">
        <f t="shared" si="4"/>
        <v>0</v>
      </c>
      <c r="E96" s="227"/>
      <c r="F96" s="227"/>
      <c r="G96" s="221">
        <f t="shared" si="5"/>
        <v>0</v>
      </c>
      <c r="H96" s="227"/>
      <c r="I96" s="227"/>
      <c r="J96" s="227"/>
      <c r="K96" s="227"/>
      <c r="L96" s="227"/>
      <c r="M96" s="227"/>
      <c r="N96" s="227"/>
      <c r="O96" s="251"/>
    </row>
    <row r="97" spans="1:15" ht="35.25" customHeight="1" x14ac:dyDescent="0.25">
      <c r="A97" s="327" t="s">
        <v>65</v>
      </c>
      <c r="B97" s="328" t="s">
        <v>103</v>
      </c>
      <c r="C97" s="329" t="s">
        <v>195</v>
      </c>
      <c r="D97" s="221">
        <f t="shared" si="4"/>
        <v>0</v>
      </c>
      <c r="E97" s="227"/>
      <c r="F97" s="227"/>
      <c r="G97" s="221">
        <f t="shared" si="5"/>
        <v>0</v>
      </c>
      <c r="H97" s="227"/>
      <c r="I97" s="227"/>
      <c r="J97" s="227"/>
      <c r="K97" s="227"/>
      <c r="L97" s="227"/>
      <c r="M97" s="227"/>
      <c r="N97" s="227"/>
      <c r="O97" s="251"/>
    </row>
    <row r="98" spans="1:15" s="20" customFormat="1" ht="20.25" x14ac:dyDescent="0.25">
      <c r="A98" s="324" t="s">
        <v>66</v>
      </c>
      <c r="B98" s="325" t="s">
        <v>104</v>
      </c>
      <c r="C98" s="326" t="s">
        <v>181</v>
      </c>
      <c r="D98" s="221">
        <f>SUM(G98,K98,M98)</f>
        <v>0</v>
      </c>
      <c r="E98" s="227"/>
      <c r="F98" s="227"/>
      <c r="G98" s="221">
        <f>SUM(H98:I98)</f>
        <v>0</v>
      </c>
      <c r="H98" s="227"/>
      <c r="I98" s="227"/>
      <c r="J98" s="227"/>
      <c r="K98" s="227"/>
      <c r="L98" s="227"/>
      <c r="M98" s="227"/>
      <c r="N98" s="227"/>
      <c r="O98" s="251"/>
    </row>
    <row r="99" spans="1:15" ht="20.25" x14ac:dyDescent="0.25">
      <c r="A99" s="327" t="s">
        <v>67</v>
      </c>
      <c r="B99" s="328" t="s">
        <v>105</v>
      </c>
      <c r="C99" s="329" t="s">
        <v>182</v>
      </c>
      <c r="D99" s="221">
        <f t="shared" si="4"/>
        <v>0</v>
      </c>
      <c r="E99" s="227"/>
      <c r="F99" s="227"/>
      <c r="G99" s="221">
        <f t="shared" si="5"/>
        <v>0</v>
      </c>
      <c r="H99" s="227"/>
      <c r="I99" s="227"/>
      <c r="J99" s="227"/>
      <c r="K99" s="227"/>
      <c r="L99" s="227"/>
      <c r="M99" s="227"/>
      <c r="N99" s="227"/>
      <c r="O99" s="251"/>
    </row>
    <row r="100" spans="1:15" s="20" customFormat="1" ht="53.25" customHeight="1" x14ac:dyDescent="0.25">
      <c r="A100" s="324" t="s">
        <v>68</v>
      </c>
      <c r="B100" s="325" t="s">
        <v>106</v>
      </c>
      <c r="C100" s="326" t="s">
        <v>186</v>
      </c>
      <c r="D100" s="221">
        <f t="shared" si="4"/>
        <v>0</v>
      </c>
      <c r="E100" s="227"/>
      <c r="F100" s="227"/>
      <c r="G100" s="221">
        <f t="shared" si="5"/>
        <v>0</v>
      </c>
      <c r="H100" s="227"/>
      <c r="I100" s="227"/>
      <c r="J100" s="227"/>
      <c r="K100" s="227"/>
      <c r="L100" s="227"/>
      <c r="M100" s="227"/>
      <c r="N100" s="227"/>
      <c r="O100" s="251"/>
    </row>
    <row r="101" spans="1:15" s="20" customFormat="1" ht="53.25" customHeight="1" x14ac:dyDescent="0.25">
      <c r="A101" s="324" t="s">
        <v>69</v>
      </c>
      <c r="B101" s="325" t="s">
        <v>107</v>
      </c>
      <c r="C101" s="326" t="s">
        <v>187</v>
      </c>
      <c r="D101" s="221">
        <f t="shared" si="4"/>
        <v>0</v>
      </c>
      <c r="E101" s="227"/>
      <c r="F101" s="227"/>
      <c r="G101" s="221">
        <f t="shared" si="5"/>
        <v>0</v>
      </c>
      <c r="H101" s="227"/>
      <c r="I101" s="227"/>
      <c r="J101" s="227"/>
      <c r="K101" s="227"/>
      <c r="L101" s="227"/>
      <c r="M101" s="227"/>
      <c r="N101" s="227"/>
      <c r="O101" s="251"/>
    </row>
    <row r="102" spans="1:15" ht="20.25" x14ac:dyDescent="0.25">
      <c r="A102" s="327" t="s">
        <v>70</v>
      </c>
      <c r="B102" s="328" t="s">
        <v>108</v>
      </c>
      <c r="C102" s="329" t="s">
        <v>188</v>
      </c>
      <c r="D102" s="221">
        <f t="shared" si="4"/>
        <v>0</v>
      </c>
      <c r="E102" s="227"/>
      <c r="F102" s="227"/>
      <c r="G102" s="221">
        <f t="shared" si="5"/>
        <v>0</v>
      </c>
      <c r="H102" s="227"/>
      <c r="I102" s="227"/>
      <c r="J102" s="227"/>
      <c r="K102" s="227"/>
      <c r="L102" s="227"/>
      <c r="M102" s="227"/>
      <c r="N102" s="227"/>
      <c r="O102" s="251"/>
    </row>
    <row r="103" spans="1:15" ht="20.25" x14ac:dyDescent="0.25">
      <c r="A103" s="327" t="s">
        <v>71</v>
      </c>
      <c r="B103" s="328" t="s">
        <v>109</v>
      </c>
      <c r="C103" s="329" t="s">
        <v>189</v>
      </c>
      <c r="D103" s="221">
        <f t="shared" si="4"/>
        <v>0</v>
      </c>
      <c r="E103" s="227"/>
      <c r="F103" s="227"/>
      <c r="G103" s="221">
        <f t="shared" si="5"/>
        <v>0</v>
      </c>
      <c r="H103" s="227"/>
      <c r="I103" s="227"/>
      <c r="J103" s="227"/>
      <c r="K103" s="227"/>
      <c r="L103" s="227"/>
      <c r="M103" s="227"/>
      <c r="N103" s="227"/>
      <c r="O103" s="251"/>
    </row>
    <row r="104" spans="1:15" s="20" customFormat="1" ht="20.25" x14ac:dyDescent="0.25">
      <c r="A104" s="324" t="s">
        <v>72</v>
      </c>
      <c r="B104" s="325" t="s">
        <v>110</v>
      </c>
      <c r="C104" s="326" t="s">
        <v>190</v>
      </c>
      <c r="D104" s="221">
        <f t="shared" si="4"/>
        <v>0</v>
      </c>
      <c r="E104" s="227"/>
      <c r="F104" s="227"/>
      <c r="G104" s="221">
        <f t="shared" si="5"/>
        <v>0</v>
      </c>
      <c r="H104" s="227"/>
      <c r="I104" s="227"/>
      <c r="J104" s="227"/>
      <c r="K104" s="227"/>
      <c r="L104" s="227"/>
      <c r="M104" s="227"/>
      <c r="N104" s="227"/>
      <c r="O104" s="251"/>
    </row>
    <row r="105" spans="1:15" ht="20.25" x14ac:dyDescent="0.25">
      <c r="A105" s="327" t="s">
        <v>73</v>
      </c>
      <c r="B105" s="328" t="s">
        <v>111</v>
      </c>
      <c r="C105" s="329" t="s">
        <v>191</v>
      </c>
      <c r="D105" s="221">
        <f t="shared" si="4"/>
        <v>0</v>
      </c>
      <c r="E105" s="227"/>
      <c r="F105" s="227"/>
      <c r="G105" s="221">
        <f t="shared" si="5"/>
        <v>0</v>
      </c>
      <c r="H105" s="227"/>
      <c r="I105" s="227"/>
      <c r="J105" s="227"/>
      <c r="K105" s="227"/>
      <c r="L105" s="227"/>
      <c r="M105" s="227"/>
      <c r="N105" s="227"/>
      <c r="O105" s="251"/>
    </row>
    <row r="106" spans="1:15" s="20" customFormat="1" ht="20.25" x14ac:dyDescent="0.25">
      <c r="A106" s="324" t="s">
        <v>74</v>
      </c>
      <c r="B106" s="325" t="s">
        <v>112</v>
      </c>
      <c r="C106" s="326" t="s">
        <v>192</v>
      </c>
      <c r="D106" s="221">
        <f>SUM(G106,K106,M106)</f>
        <v>0</v>
      </c>
      <c r="E106" s="227"/>
      <c r="F106" s="227"/>
      <c r="G106" s="221">
        <f>SUM(H106:I106)</f>
        <v>0</v>
      </c>
      <c r="H106" s="227"/>
      <c r="I106" s="227"/>
      <c r="J106" s="227"/>
      <c r="K106" s="227"/>
      <c r="L106" s="227"/>
      <c r="M106" s="227"/>
      <c r="N106" s="227"/>
      <c r="O106" s="251"/>
    </row>
    <row r="107" spans="1:15" ht="20.25" x14ac:dyDescent="0.25">
      <c r="A107" s="327" t="s">
        <v>75</v>
      </c>
      <c r="B107" s="328" t="s">
        <v>254</v>
      </c>
      <c r="C107" s="329" t="s">
        <v>255</v>
      </c>
      <c r="D107" s="221">
        <f t="shared" si="4"/>
        <v>0</v>
      </c>
      <c r="E107" s="227"/>
      <c r="F107" s="227"/>
      <c r="G107" s="221">
        <f t="shared" si="5"/>
        <v>0</v>
      </c>
      <c r="H107" s="227"/>
      <c r="I107" s="227"/>
      <c r="J107" s="227"/>
      <c r="K107" s="227"/>
      <c r="L107" s="227"/>
      <c r="M107" s="227"/>
      <c r="N107" s="227"/>
      <c r="O107" s="251"/>
    </row>
    <row r="108" spans="1:15" ht="34.5" customHeight="1" x14ac:dyDescent="0.25">
      <c r="A108" s="327" t="s">
        <v>76</v>
      </c>
      <c r="B108" s="328" t="s">
        <v>113</v>
      </c>
      <c r="C108" s="329" t="s">
        <v>193</v>
      </c>
      <c r="D108" s="221">
        <f t="shared" si="4"/>
        <v>0</v>
      </c>
      <c r="E108" s="227"/>
      <c r="F108" s="227"/>
      <c r="G108" s="221">
        <f t="shared" si="5"/>
        <v>0</v>
      </c>
      <c r="H108" s="227"/>
      <c r="I108" s="227"/>
      <c r="J108" s="227"/>
      <c r="K108" s="227"/>
      <c r="L108" s="227"/>
      <c r="M108" s="227"/>
      <c r="N108" s="227"/>
      <c r="O108" s="251"/>
    </row>
    <row r="109" spans="1:15" s="20" customFormat="1" ht="53.25" customHeight="1" x14ac:dyDescent="0.25">
      <c r="A109" s="324" t="s">
        <v>77</v>
      </c>
      <c r="B109" s="325" t="s">
        <v>114</v>
      </c>
      <c r="C109" s="326" t="s">
        <v>183</v>
      </c>
      <c r="D109" s="221">
        <f t="shared" si="4"/>
        <v>0</v>
      </c>
      <c r="E109" s="227"/>
      <c r="F109" s="227"/>
      <c r="G109" s="221">
        <f t="shared" si="5"/>
        <v>0</v>
      </c>
      <c r="H109" s="227"/>
      <c r="I109" s="227"/>
      <c r="J109" s="227"/>
      <c r="K109" s="227"/>
      <c r="L109" s="227"/>
      <c r="M109" s="227"/>
      <c r="N109" s="227"/>
      <c r="O109" s="251"/>
    </row>
    <row r="110" spans="1:15" ht="20.25" x14ac:dyDescent="0.25">
      <c r="A110" s="327" t="s">
        <v>78</v>
      </c>
      <c r="B110" s="328" t="s">
        <v>115</v>
      </c>
      <c r="C110" s="329" t="s">
        <v>257</v>
      </c>
      <c r="D110" s="221">
        <f t="shared" si="4"/>
        <v>0</v>
      </c>
      <c r="E110" s="227"/>
      <c r="F110" s="227"/>
      <c r="G110" s="221">
        <f t="shared" si="5"/>
        <v>0</v>
      </c>
      <c r="H110" s="227"/>
      <c r="I110" s="227"/>
      <c r="J110" s="227"/>
      <c r="K110" s="227"/>
      <c r="L110" s="227"/>
      <c r="M110" s="227"/>
      <c r="N110" s="227"/>
      <c r="O110" s="251"/>
    </row>
    <row r="111" spans="1:15" s="20" customFormat="1" ht="17.25" customHeight="1" x14ac:dyDescent="0.25">
      <c r="A111" s="324" t="s">
        <v>79</v>
      </c>
      <c r="B111" s="325" t="s">
        <v>116</v>
      </c>
      <c r="C111" s="326" t="s">
        <v>184</v>
      </c>
      <c r="D111" s="221">
        <f t="shared" si="4"/>
        <v>0</v>
      </c>
      <c r="E111" s="227"/>
      <c r="F111" s="227"/>
      <c r="G111" s="221">
        <f t="shared" si="5"/>
        <v>0</v>
      </c>
      <c r="H111" s="227"/>
      <c r="I111" s="227"/>
      <c r="J111" s="227"/>
      <c r="K111" s="227"/>
      <c r="L111" s="227"/>
      <c r="M111" s="227"/>
      <c r="N111" s="227"/>
      <c r="O111" s="251"/>
    </row>
    <row r="112" spans="1:15" s="20" customFormat="1" ht="39" x14ac:dyDescent="0.25">
      <c r="A112" s="324" t="s">
        <v>80</v>
      </c>
      <c r="B112" s="325" t="s">
        <v>409</v>
      </c>
      <c r="C112" s="326" t="s">
        <v>194</v>
      </c>
      <c r="D112" s="221">
        <f>SUM(G112,K112,M112)</f>
        <v>0</v>
      </c>
      <c r="E112" s="227"/>
      <c r="F112" s="227"/>
      <c r="G112" s="221">
        <f>SUM(H112:I112)</f>
        <v>0</v>
      </c>
      <c r="H112" s="227"/>
      <c r="I112" s="227"/>
      <c r="J112" s="227"/>
      <c r="K112" s="227"/>
      <c r="L112" s="227"/>
      <c r="M112" s="227"/>
      <c r="N112" s="227"/>
      <c r="O112" s="251"/>
    </row>
    <row r="113" spans="1:15" ht="36" customHeight="1" x14ac:dyDescent="0.25">
      <c r="A113" s="327" t="s">
        <v>81</v>
      </c>
      <c r="B113" s="328" t="s">
        <v>119</v>
      </c>
      <c r="C113" s="329" t="s">
        <v>196</v>
      </c>
      <c r="D113" s="221">
        <f t="shared" si="4"/>
        <v>0</v>
      </c>
      <c r="E113" s="227"/>
      <c r="F113" s="227"/>
      <c r="G113" s="221">
        <f t="shared" si="5"/>
        <v>0</v>
      </c>
      <c r="H113" s="227"/>
      <c r="I113" s="227"/>
      <c r="J113" s="227"/>
      <c r="K113" s="227"/>
      <c r="L113" s="227"/>
      <c r="M113" s="227"/>
      <c r="N113" s="227"/>
      <c r="O113" s="251"/>
    </row>
    <row r="114" spans="1:15" ht="20.25" x14ac:dyDescent="0.25">
      <c r="A114" s="327" t="s">
        <v>82</v>
      </c>
      <c r="B114" s="328" t="s">
        <v>117</v>
      </c>
      <c r="C114" s="329" t="s">
        <v>199</v>
      </c>
      <c r="D114" s="221">
        <f t="shared" si="4"/>
        <v>0</v>
      </c>
      <c r="E114" s="227"/>
      <c r="F114" s="227"/>
      <c r="G114" s="221">
        <f t="shared" si="5"/>
        <v>0</v>
      </c>
      <c r="H114" s="227"/>
      <c r="I114" s="227"/>
      <c r="J114" s="227"/>
      <c r="K114" s="227"/>
      <c r="L114" s="227"/>
      <c r="M114" s="227"/>
      <c r="N114" s="227"/>
      <c r="O114" s="251"/>
    </row>
    <row r="115" spans="1:15" ht="20.25" x14ac:dyDescent="0.25">
      <c r="A115" s="327" t="s">
        <v>83</v>
      </c>
      <c r="B115" s="328" t="s">
        <v>118</v>
      </c>
      <c r="C115" s="329" t="s">
        <v>198</v>
      </c>
      <c r="D115" s="221">
        <f t="shared" si="4"/>
        <v>0</v>
      </c>
      <c r="E115" s="227"/>
      <c r="F115" s="227"/>
      <c r="G115" s="221">
        <f t="shared" si="5"/>
        <v>0</v>
      </c>
      <c r="H115" s="227"/>
      <c r="I115" s="227"/>
      <c r="J115" s="227"/>
      <c r="K115" s="227"/>
      <c r="L115" s="227"/>
      <c r="M115" s="227"/>
      <c r="N115" s="227"/>
      <c r="O115" s="251"/>
    </row>
    <row r="116" spans="1:15" ht="20.25" x14ac:dyDescent="0.25">
      <c r="A116" s="327" t="s">
        <v>84</v>
      </c>
      <c r="B116" s="328" t="s">
        <v>120</v>
      </c>
      <c r="C116" s="329" t="s">
        <v>197</v>
      </c>
      <c r="D116" s="221">
        <f t="shared" si="4"/>
        <v>0</v>
      </c>
      <c r="E116" s="227"/>
      <c r="F116" s="227"/>
      <c r="G116" s="221">
        <f t="shared" si="5"/>
        <v>0</v>
      </c>
      <c r="H116" s="227"/>
      <c r="I116" s="227"/>
      <c r="J116" s="227"/>
      <c r="K116" s="227"/>
      <c r="L116" s="227"/>
      <c r="M116" s="227"/>
      <c r="N116" s="227"/>
      <c r="O116" s="251"/>
    </row>
    <row r="117" spans="1:15" ht="54.75" customHeight="1" x14ac:dyDescent="0.25">
      <c r="A117" s="327" t="s">
        <v>85</v>
      </c>
      <c r="B117" s="328" t="s">
        <v>121</v>
      </c>
      <c r="C117" s="329" t="s">
        <v>256</v>
      </c>
      <c r="D117" s="221">
        <f t="shared" si="4"/>
        <v>0</v>
      </c>
      <c r="E117" s="227"/>
      <c r="F117" s="227"/>
      <c r="G117" s="221">
        <f t="shared" si="5"/>
        <v>0</v>
      </c>
      <c r="H117" s="227"/>
      <c r="I117" s="227"/>
      <c r="J117" s="227"/>
      <c r="K117" s="227"/>
      <c r="L117" s="227"/>
      <c r="M117" s="227"/>
      <c r="N117" s="227"/>
      <c r="O117" s="251"/>
    </row>
    <row r="118" spans="1:15" s="20" customFormat="1" ht="39" x14ac:dyDescent="0.25">
      <c r="A118" s="324" t="s">
        <v>86</v>
      </c>
      <c r="B118" s="325" t="s">
        <v>410</v>
      </c>
      <c r="C118" s="326" t="s">
        <v>200</v>
      </c>
      <c r="D118" s="221">
        <f>SUM(G118,K118,M118)</f>
        <v>0</v>
      </c>
      <c r="E118" s="330"/>
      <c r="F118" s="330"/>
      <c r="G118" s="221">
        <f>SUM(H118:I118)</f>
        <v>0</v>
      </c>
      <c r="H118" s="330"/>
      <c r="I118" s="330"/>
      <c r="J118" s="330"/>
      <c r="K118" s="330"/>
      <c r="L118" s="330"/>
      <c r="M118" s="330"/>
      <c r="N118" s="330"/>
      <c r="O118" s="331"/>
    </row>
    <row r="119" spans="1:15" ht="20.25" x14ac:dyDescent="0.25">
      <c r="A119" s="327" t="s">
        <v>87</v>
      </c>
      <c r="B119" s="328" t="s">
        <v>258</v>
      </c>
      <c r="C119" s="329" t="s">
        <v>259</v>
      </c>
      <c r="D119" s="221">
        <f>SUM(G119,K119,M119)</f>
        <v>0</v>
      </c>
      <c r="E119" s="330"/>
      <c r="F119" s="330"/>
      <c r="G119" s="221">
        <f>SUM(H119:I119)</f>
        <v>0</v>
      </c>
      <c r="H119" s="330"/>
      <c r="I119" s="330"/>
      <c r="J119" s="330"/>
      <c r="K119" s="330"/>
      <c r="L119" s="330"/>
      <c r="M119" s="330"/>
      <c r="N119" s="330"/>
      <c r="O119" s="331"/>
    </row>
    <row r="120" spans="1:15" ht="37.5" x14ac:dyDescent="0.25">
      <c r="A120" s="327" t="s">
        <v>88</v>
      </c>
      <c r="B120" s="328" t="s">
        <v>411</v>
      </c>
      <c r="C120" s="329" t="s">
        <v>260</v>
      </c>
      <c r="D120" s="221">
        <f t="shared" si="4"/>
        <v>0</v>
      </c>
      <c r="E120" s="227"/>
      <c r="F120" s="227"/>
      <c r="G120" s="221">
        <f t="shared" si="5"/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 t="s">
        <v>89</v>
      </c>
      <c r="B121" s="328" t="s">
        <v>122</v>
      </c>
      <c r="C121" s="329" t="s">
        <v>261</v>
      </c>
      <c r="D121" s="221">
        <f>SUM(G121,K121,M121)</f>
        <v>0</v>
      </c>
      <c r="E121" s="227"/>
      <c r="F121" s="227"/>
      <c r="G121" s="221">
        <f>SUM(H121:I121)</f>
        <v>0</v>
      </c>
      <c r="H121" s="227"/>
      <c r="I121" s="227"/>
      <c r="J121" s="227"/>
      <c r="K121" s="227"/>
      <c r="L121" s="227"/>
      <c r="M121" s="227"/>
      <c r="N121" s="227"/>
      <c r="O121" s="251"/>
    </row>
    <row r="122" spans="1:15" ht="37.5" customHeight="1" x14ac:dyDescent="0.25">
      <c r="A122" s="327" t="s">
        <v>264</v>
      </c>
      <c r="B122" s="328" t="s">
        <v>412</v>
      </c>
      <c r="C122" s="329" t="s">
        <v>262</v>
      </c>
      <c r="D122" s="221">
        <f t="shared" si="4"/>
        <v>0</v>
      </c>
      <c r="E122" s="227"/>
      <c r="F122" s="227"/>
      <c r="G122" s="221">
        <f>SUM(H122:I122)</f>
        <v>0</v>
      </c>
      <c r="H122" s="227"/>
      <c r="I122" s="227"/>
      <c r="J122" s="227"/>
      <c r="K122" s="227"/>
      <c r="L122" s="227"/>
      <c r="M122" s="227"/>
      <c r="N122" s="227"/>
      <c r="O122" s="251"/>
    </row>
    <row r="123" spans="1:15" s="20" customFormat="1" ht="39" x14ac:dyDescent="0.25">
      <c r="A123" s="324" t="s">
        <v>90</v>
      </c>
      <c r="B123" s="325" t="s">
        <v>413</v>
      </c>
      <c r="C123" s="326" t="s">
        <v>202</v>
      </c>
      <c r="D123" s="221">
        <f>SUM(G123,K123,M123)</f>
        <v>0</v>
      </c>
      <c r="E123" s="227"/>
      <c r="F123" s="227"/>
      <c r="G123" s="221">
        <f>SUM(H123:I123)</f>
        <v>0</v>
      </c>
      <c r="H123" s="227"/>
      <c r="I123" s="227"/>
      <c r="J123" s="227"/>
      <c r="K123" s="227"/>
      <c r="L123" s="227"/>
      <c r="M123" s="227"/>
      <c r="N123" s="227"/>
      <c r="O123" s="251"/>
    </row>
    <row r="124" spans="1:15" ht="20.25" x14ac:dyDescent="0.25">
      <c r="A124" s="327" t="s">
        <v>91</v>
      </c>
      <c r="B124" s="328" t="s">
        <v>123</v>
      </c>
      <c r="C124" s="329" t="s">
        <v>201</v>
      </c>
      <c r="D124" s="221">
        <f t="shared" si="4"/>
        <v>0</v>
      </c>
      <c r="E124" s="227"/>
      <c r="F124" s="227"/>
      <c r="G124" s="221">
        <f t="shared" si="5"/>
        <v>0</v>
      </c>
      <c r="H124" s="227"/>
      <c r="I124" s="227"/>
      <c r="J124" s="227"/>
      <c r="K124" s="227"/>
      <c r="L124" s="227"/>
      <c r="M124" s="227"/>
      <c r="N124" s="227"/>
      <c r="O124" s="251"/>
    </row>
    <row r="125" spans="1:15" ht="56.25" x14ac:dyDescent="0.25">
      <c r="A125" s="327" t="s">
        <v>92</v>
      </c>
      <c r="B125" s="328" t="s">
        <v>124</v>
      </c>
      <c r="C125" s="329" t="s">
        <v>263</v>
      </c>
      <c r="D125" s="221">
        <f t="shared" si="4"/>
        <v>0</v>
      </c>
      <c r="E125" s="227"/>
      <c r="F125" s="227"/>
      <c r="G125" s="221">
        <f t="shared" si="5"/>
        <v>0</v>
      </c>
      <c r="H125" s="227"/>
      <c r="I125" s="227"/>
      <c r="J125" s="227"/>
      <c r="K125" s="227"/>
      <c r="L125" s="227"/>
      <c r="M125" s="227"/>
      <c r="N125" s="227"/>
      <c r="O125" s="251"/>
    </row>
    <row r="126" spans="1:15" s="20" customFormat="1" ht="58.5" x14ac:dyDescent="0.25">
      <c r="A126" s="324" t="s">
        <v>93</v>
      </c>
      <c r="B126" s="325" t="s">
        <v>414</v>
      </c>
      <c r="C126" s="326" t="s">
        <v>203</v>
      </c>
      <c r="D126" s="221">
        <f>SUM(G126,K126,M126)</f>
        <v>0</v>
      </c>
      <c r="E126" s="227"/>
      <c r="F126" s="227"/>
      <c r="G126" s="221">
        <f>SUM(H126:I126)</f>
        <v>0</v>
      </c>
      <c r="H126" s="227"/>
      <c r="I126" s="227"/>
      <c r="J126" s="227"/>
      <c r="K126" s="227"/>
      <c r="L126" s="227"/>
      <c r="M126" s="227"/>
      <c r="N126" s="227"/>
      <c r="O126" s="251"/>
    </row>
    <row r="127" spans="1:15" ht="20.25" x14ac:dyDescent="0.25">
      <c r="A127" s="327" t="s">
        <v>94</v>
      </c>
      <c r="B127" s="328" t="s">
        <v>125</v>
      </c>
      <c r="C127" s="329" t="s">
        <v>265</v>
      </c>
      <c r="D127" s="221">
        <f t="shared" si="4"/>
        <v>0</v>
      </c>
      <c r="E127" s="227"/>
      <c r="F127" s="227"/>
      <c r="G127" s="221">
        <f t="shared" si="5"/>
        <v>0</v>
      </c>
      <c r="H127" s="227"/>
      <c r="I127" s="227"/>
      <c r="J127" s="227"/>
      <c r="K127" s="227"/>
      <c r="L127" s="227"/>
      <c r="M127" s="227"/>
      <c r="N127" s="227"/>
      <c r="O127" s="251"/>
    </row>
    <row r="128" spans="1:15" ht="20.25" x14ac:dyDescent="0.25">
      <c r="A128" s="327" t="s">
        <v>95</v>
      </c>
      <c r="B128" s="328" t="s">
        <v>126</v>
      </c>
      <c r="C128" s="329" t="s">
        <v>266</v>
      </c>
      <c r="D128" s="221">
        <f t="shared" si="4"/>
        <v>0</v>
      </c>
      <c r="E128" s="227"/>
      <c r="F128" s="227"/>
      <c r="G128" s="221">
        <f t="shared" si="5"/>
        <v>0</v>
      </c>
      <c r="H128" s="227"/>
      <c r="I128" s="227"/>
      <c r="J128" s="227"/>
      <c r="K128" s="227"/>
      <c r="L128" s="227"/>
      <c r="M128" s="227"/>
      <c r="N128" s="227"/>
      <c r="O128" s="251"/>
    </row>
    <row r="129" spans="1:15" s="20" customFormat="1" ht="39" x14ac:dyDescent="0.25">
      <c r="A129" s="324" t="s">
        <v>96</v>
      </c>
      <c r="B129" s="325" t="s">
        <v>415</v>
      </c>
      <c r="C129" s="326" t="s">
        <v>204</v>
      </c>
      <c r="D129" s="221">
        <f>SUM(G129,K129,M129)</f>
        <v>0</v>
      </c>
      <c r="E129" s="227"/>
      <c r="F129" s="227"/>
      <c r="G129" s="221">
        <f>SUM(H129:I129)</f>
        <v>0</v>
      </c>
      <c r="H129" s="227"/>
      <c r="I129" s="227"/>
      <c r="J129" s="227"/>
      <c r="K129" s="227"/>
      <c r="L129" s="227"/>
      <c r="M129" s="227"/>
      <c r="N129" s="227"/>
      <c r="O129" s="251"/>
    </row>
    <row r="130" spans="1:15" ht="37.5" x14ac:dyDescent="0.25">
      <c r="A130" s="327" t="s">
        <v>267</v>
      </c>
      <c r="B130" s="328" t="s">
        <v>269</v>
      </c>
      <c r="C130" s="329" t="s">
        <v>272</v>
      </c>
      <c r="D130" s="221">
        <f t="shared" si="4"/>
        <v>0</v>
      </c>
      <c r="E130" s="227"/>
      <c r="F130" s="227"/>
      <c r="G130" s="314">
        <f>SUM(H130:I130)</f>
        <v>0</v>
      </c>
      <c r="H130" s="227"/>
      <c r="I130" s="227"/>
      <c r="J130" s="227"/>
      <c r="K130" s="227"/>
      <c r="L130" s="227"/>
      <c r="M130" s="227"/>
      <c r="N130" s="227"/>
      <c r="O130" s="251"/>
    </row>
    <row r="131" spans="1:15" ht="20.25" x14ac:dyDescent="0.25">
      <c r="A131" s="327" t="s">
        <v>268</v>
      </c>
      <c r="B131" s="328" t="s">
        <v>270</v>
      </c>
      <c r="C131" s="329" t="s">
        <v>271</v>
      </c>
      <c r="D131" s="221">
        <f t="shared" si="4"/>
        <v>0</v>
      </c>
      <c r="E131" s="227"/>
      <c r="F131" s="227"/>
      <c r="G131" s="314">
        <f>SUM(H131:I131)</f>
        <v>0</v>
      </c>
      <c r="H131" s="227"/>
      <c r="I131" s="227"/>
      <c r="J131" s="227"/>
      <c r="K131" s="227"/>
      <c r="L131" s="227"/>
      <c r="M131" s="227"/>
      <c r="N131" s="227"/>
      <c r="O131" s="251"/>
    </row>
    <row r="132" spans="1:15" s="20" customFormat="1" ht="36" customHeight="1" x14ac:dyDescent="0.25">
      <c r="A132" s="324" t="s">
        <v>97</v>
      </c>
      <c r="B132" s="325" t="s">
        <v>416</v>
      </c>
      <c r="C132" s="326" t="s">
        <v>185</v>
      </c>
      <c r="D132" s="221">
        <f>SUM(G132,K132,M132)</f>
        <v>0</v>
      </c>
      <c r="E132" s="227"/>
      <c r="F132" s="227"/>
      <c r="G132" s="221">
        <f>SUM(H132:I132)</f>
        <v>0</v>
      </c>
      <c r="H132" s="227"/>
      <c r="I132" s="227"/>
      <c r="J132" s="227"/>
      <c r="K132" s="227"/>
      <c r="L132" s="227"/>
      <c r="M132" s="227"/>
      <c r="N132" s="227"/>
      <c r="O132" s="251"/>
    </row>
    <row r="133" spans="1:15" ht="19.5" customHeight="1" x14ac:dyDescent="0.25">
      <c r="A133" s="327" t="s">
        <v>98</v>
      </c>
      <c r="B133" s="328" t="s">
        <v>127</v>
      </c>
      <c r="C133" s="329" t="s">
        <v>273</v>
      </c>
      <c r="D133" s="221">
        <f t="shared" si="4"/>
        <v>0</v>
      </c>
      <c r="E133" s="227"/>
      <c r="F133" s="227"/>
      <c r="G133" s="221">
        <f t="shared" si="5"/>
        <v>0</v>
      </c>
      <c r="H133" s="227"/>
      <c r="I133" s="227"/>
      <c r="J133" s="227"/>
      <c r="K133" s="227"/>
      <c r="L133" s="227"/>
      <c r="M133" s="227"/>
      <c r="N133" s="227"/>
      <c r="O133" s="251"/>
    </row>
    <row r="134" spans="1:15" ht="37.5" x14ac:dyDescent="0.25">
      <c r="A134" s="327" t="s">
        <v>99</v>
      </c>
      <c r="B134" s="328" t="s">
        <v>130</v>
      </c>
      <c r="C134" s="329"/>
      <c r="D134" s="221">
        <f t="shared" si="4"/>
        <v>0</v>
      </c>
      <c r="E134" s="227"/>
      <c r="F134" s="227"/>
      <c r="G134" s="221">
        <f t="shared" si="5"/>
        <v>0</v>
      </c>
      <c r="H134" s="227"/>
      <c r="I134" s="227"/>
      <c r="J134" s="227"/>
      <c r="K134" s="227"/>
      <c r="L134" s="227"/>
      <c r="M134" s="227"/>
      <c r="N134" s="227"/>
      <c r="O134" s="251"/>
    </row>
    <row r="135" spans="1:15" s="20" customFormat="1" ht="20.25" x14ac:dyDescent="0.25">
      <c r="A135" s="324" t="s">
        <v>100</v>
      </c>
      <c r="B135" s="325" t="s">
        <v>128</v>
      </c>
      <c r="C135" s="326"/>
      <c r="D135" s="221">
        <f t="shared" si="4"/>
        <v>0</v>
      </c>
      <c r="E135" s="227"/>
      <c r="F135" s="227"/>
      <c r="G135" s="221">
        <f t="shared" si="5"/>
        <v>0</v>
      </c>
      <c r="H135" s="227"/>
      <c r="I135" s="227"/>
      <c r="J135" s="227"/>
      <c r="K135" s="227"/>
      <c r="L135" s="227"/>
      <c r="M135" s="227"/>
      <c r="N135" s="227"/>
      <c r="O135" s="251"/>
    </row>
    <row r="136" spans="1:15" s="20" customFormat="1" ht="59.25" thickBot="1" x14ac:dyDescent="0.3">
      <c r="A136" s="332" t="s">
        <v>101</v>
      </c>
      <c r="B136" s="333" t="s">
        <v>129</v>
      </c>
      <c r="C136" s="334"/>
      <c r="D136" s="229">
        <f t="shared" si="4"/>
        <v>0</v>
      </c>
      <c r="E136" s="335"/>
      <c r="F136" s="335"/>
      <c r="G136" s="229">
        <f t="shared" si="5"/>
        <v>0</v>
      </c>
      <c r="H136" s="335"/>
      <c r="I136" s="335"/>
      <c r="J136" s="335"/>
      <c r="K136" s="335"/>
      <c r="L136" s="335"/>
      <c r="M136" s="335"/>
      <c r="N136" s="335"/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f t="shared" si="4"/>
        <v>0</v>
      </c>
      <c r="E137" s="230"/>
      <c r="F137" s="230"/>
      <c r="G137" s="231">
        <f>SUM(H137:I137)</f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/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f>SUM(C143:C144)</f>
        <v>0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/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/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/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 t="s">
        <v>13</v>
      </c>
      <c r="B155" s="345" t="s">
        <v>37</v>
      </c>
      <c r="C155" s="225">
        <f>SUM(C157,C160,C161)</f>
        <v>0</v>
      </c>
      <c r="D155" s="221">
        <f>SUM(F155,J155,L155)</f>
        <v>0</v>
      </c>
      <c r="E155" s="225">
        <f>SUM(E157,E160,E161)</f>
        <v>0</v>
      </c>
      <c r="F155" s="313">
        <f>SUM(G155:H155)</f>
        <v>0</v>
      </c>
      <c r="G155" s="225">
        <f t="shared" ref="G155:M155" si="6">SUM(G157,G160,G161)</f>
        <v>0</v>
      </c>
      <c r="H155" s="225">
        <f t="shared" si="6"/>
        <v>0</v>
      </c>
      <c r="I155" s="225">
        <f t="shared" si="6"/>
        <v>0</v>
      </c>
      <c r="J155" s="225">
        <f t="shared" si="6"/>
        <v>0</v>
      </c>
      <c r="K155" s="225">
        <f t="shared" si="6"/>
        <v>0</v>
      </c>
      <c r="L155" s="225">
        <f t="shared" si="6"/>
        <v>0</v>
      </c>
      <c r="M155" s="346">
        <f t="shared" si="6"/>
        <v>0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 t="s">
        <v>14</v>
      </c>
      <c r="B157" s="348" t="s">
        <v>141</v>
      </c>
      <c r="C157" s="225">
        <f>SUM(C158:C159)</f>
        <v>0</v>
      </c>
      <c r="D157" s="221">
        <f t="shared" ref="D157:D162" si="7">SUM(F157,J157,L157)</f>
        <v>0</v>
      </c>
      <c r="E157" s="225">
        <f>SUM(E158:E159)</f>
        <v>0</v>
      </c>
      <c r="F157" s="313">
        <f t="shared" ref="F157:F162" si="8">SUM(G157:H157)</f>
        <v>0</v>
      </c>
      <c r="G157" s="225">
        <f t="shared" ref="G157:M157" si="9">SUM(G158:G159)</f>
        <v>0</v>
      </c>
      <c r="H157" s="225">
        <f t="shared" si="9"/>
        <v>0</v>
      </c>
      <c r="I157" s="225">
        <f t="shared" si="9"/>
        <v>0</v>
      </c>
      <c r="J157" s="225">
        <f t="shared" si="9"/>
        <v>0</v>
      </c>
      <c r="K157" s="225">
        <f t="shared" si="9"/>
        <v>0</v>
      </c>
      <c r="L157" s="225">
        <f t="shared" si="9"/>
        <v>0</v>
      </c>
      <c r="M157" s="346">
        <f t="shared" si="9"/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/>
      <c r="D158" s="221">
        <f t="shared" si="7"/>
        <v>0</v>
      </c>
      <c r="E158" s="227"/>
      <c r="F158" s="313">
        <f t="shared" si="8"/>
        <v>0</v>
      </c>
      <c r="G158" s="227"/>
      <c r="H158" s="227"/>
      <c r="I158" s="227"/>
      <c r="J158" s="227"/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/>
      <c r="D159" s="221">
        <f t="shared" si="7"/>
        <v>0</v>
      </c>
      <c r="E159" s="227"/>
      <c r="F159" s="313">
        <f t="shared" si="8"/>
        <v>0</v>
      </c>
      <c r="G159" s="227"/>
      <c r="H159" s="227"/>
      <c r="I159" s="227"/>
      <c r="J159" s="227"/>
      <c r="K159" s="227"/>
      <c r="L159" s="227"/>
      <c r="M159" s="251"/>
      <c r="N159" s="238"/>
      <c r="O159" s="238"/>
    </row>
    <row r="160" spans="1:15" ht="20.25" x14ac:dyDescent="0.25">
      <c r="A160" s="347" t="s">
        <v>15</v>
      </c>
      <c r="B160" s="348" t="s">
        <v>142</v>
      </c>
      <c r="C160" s="227"/>
      <c r="D160" s="221">
        <f t="shared" si="7"/>
        <v>0</v>
      </c>
      <c r="E160" s="227"/>
      <c r="F160" s="313">
        <f t="shared" si="8"/>
        <v>0</v>
      </c>
      <c r="G160" s="227"/>
      <c r="H160" s="227"/>
      <c r="I160" s="227"/>
      <c r="J160" s="227"/>
      <c r="K160" s="227"/>
      <c r="L160" s="227"/>
      <c r="M160" s="251"/>
      <c r="N160" s="238"/>
      <c r="O160" s="238"/>
    </row>
    <row r="161" spans="1:15" ht="21" thickBot="1" x14ac:dyDescent="0.3">
      <c r="A161" s="349" t="s">
        <v>16</v>
      </c>
      <c r="B161" s="350" t="s">
        <v>147</v>
      </c>
      <c r="C161" s="228"/>
      <c r="D161" s="229">
        <f t="shared" si="7"/>
        <v>0</v>
      </c>
      <c r="E161" s="351"/>
      <c r="F161" s="352">
        <f t="shared" si="8"/>
        <v>0</v>
      </c>
      <c r="G161" s="351"/>
      <c r="H161" s="351"/>
      <c r="I161" s="351"/>
      <c r="J161" s="351"/>
      <c r="K161" s="351"/>
      <c r="L161" s="351"/>
      <c r="M161" s="353"/>
      <c r="N161" s="238"/>
      <c r="O161" s="238"/>
    </row>
    <row r="162" spans="1:15" ht="18.75" customHeight="1" thickBot="1" x14ac:dyDescent="0.3">
      <c r="A162" s="354" t="s">
        <v>17</v>
      </c>
      <c r="B162" s="355" t="s">
        <v>215</v>
      </c>
      <c r="C162" s="356"/>
      <c r="D162" s="231">
        <f t="shared" si="7"/>
        <v>0</v>
      </c>
      <c r="E162" s="357"/>
      <c r="F162" s="358">
        <f t="shared" si="8"/>
        <v>0</v>
      </c>
      <c r="G162" s="359"/>
      <c r="H162" s="359"/>
      <c r="I162" s="357"/>
      <c r="J162" s="359"/>
      <c r="K162" s="357"/>
      <c r="L162" s="359"/>
      <c r="M162" s="360"/>
      <c r="N162" s="238"/>
      <c r="O162" s="238"/>
    </row>
    <row r="163" spans="1:15" ht="37.5" x14ac:dyDescent="0.25">
      <c r="A163" s="347" t="s">
        <v>18</v>
      </c>
      <c r="B163" s="355" t="s">
        <v>454</v>
      </c>
      <c r="C163" s="361">
        <f>SUM(C164:C165)</f>
        <v>0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 t="s">
        <v>19</v>
      </c>
      <c r="B164" s="328" t="s">
        <v>212</v>
      </c>
      <c r="C164" s="227"/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 t="s">
        <v>20</v>
      </c>
      <c r="B165" s="328" t="s">
        <v>213</v>
      </c>
      <c r="C165" s="351"/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 t="s">
        <v>21</v>
      </c>
      <c r="B166" s="369" t="s">
        <v>214</v>
      </c>
      <c r="C166" s="277"/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f>SUM(D173,G173,H173)</f>
        <v>0</v>
      </c>
      <c r="D173" s="313">
        <f>SUM(E173:F173)</f>
        <v>0</v>
      </c>
      <c r="E173" s="271">
        <f>SUM(E175:E177)</f>
        <v>0</v>
      </c>
      <c r="F173" s="271">
        <f>SUM(F175:F177)</f>
        <v>0</v>
      </c>
      <c r="G173" s="271">
        <f>SUM(G175:G177)</f>
        <v>0</v>
      </c>
      <c r="H173" s="272">
        <f>SUM(H175:H177)</f>
        <v>0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f>A173+1</f>
        <v>2</v>
      </c>
      <c r="B175" s="348" t="s">
        <v>216</v>
      </c>
      <c r="C175" s="313">
        <f>SUM(D175,G175,H175)</f>
        <v>0</v>
      </c>
      <c r="D175" s="313">
        <f>SUM(E175:F175)</f>
        <v>0</v>
      </c>
      <c r="E175" s="227"/>
      <c r="F175" s="227"/>
      <c r="G175" s="227"/>
      <c r="H175" s="251"/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f>A175+1</f>
        <v>3</v>
      </c>
      <c r="B176" s="348" t="s">
        <v>217</v>
      </c>
      <c r="C176" s="313">
        <f>SUM(D176,G176,H176)</f>
        <v>0</v>
      </c>
      <c r="D176" s="313">
        <f>SUM(E176:F176)</f>
        <v>0</v>
      </c>
      <c r="E176" s="227"/>
      <c r="F176" s="227"/>
      <c r="G176" s="227"/>
      <c r="H176" s="251"/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f>A176+1</f>
        <v>4</v>
      </c>
      <c r="B177" s="348" t="s">
        <v>218</v>
      </c>
      <c r="C177" s="313">
        <f>SUM(D177,G177,H177)</f>
        <v>0</v>
      </c>
      <c r="D177" s="313">
        <f>SUM(E177:F177)</f>
        <v>0</v>
      </c>
      <c r="E177" s="227"/>
      <c r="F177" s="227"/>
      <c r="G177" s="227"/>
      <c r="H177" s="251"/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f>A177+1</f>
        <v>5</v>
      </c>
      <c r="B178" s="345" t="s">
        <v>220</v>
      </c>
      <c r="C178" s="313">
        <f>SUM(D178,G178,H178)</f>
        <v>0</v>
      </c>
      <c r="D178" s="313">
        <f>SUM(E178:F178)</f>
        <v>0</v>
      </c>
      <c r="E178" s="271">
        <f>SUM(E180:E182)</f>
        <v>0</v>
      </c>
      <c r="F178" s="271">
        <f>SUM(F180:F182)</f>
        <v>0</v>
      </c>
      <c r="G178" s="271">
        <f>SUM(G180:G182)</f>
        <v>0</v>
      </c>
      <c r="H178" s="272">
        <f>SUM(H180:H182)</f>
        <v>0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f>A178+1</f>
        <v>6</v>
      </c>
      <c r="B180" s="348" t="s">
        <v>151</v>
      </c>
      <c r="C180" s="313">
        <f>SUM(D180,G180,H180)</f>
        <v>0</v>
      </c>
      <c r="D180" s="313">
        <f>SUM(E180:F180)</f>
        <v>0</v>
      </c>
      <c r="E180" s="227"/>
      <c r="F180" s="227"/>
      <c r="G180" s="227"/>
      <c r="H180" s="251"/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f>A180+1</f>
        <v>7</v>
      </c>
      <c r="B181" s="348" t="s">
        <v>152</v>
      </c>
      <c r="C181" s="313">
        <f>SUM(D181,G181,H181)</f>
        <v>0</v>
      </c>
      <c r="D181" s="313">
        <f>SUM(E181:F181)</f>
        <v>0</v>
      </c>
      <c r="E181" s="227"/>
      <c r="F181" s="227"/>
      <c r="G181" s="227"/>
      <c r="H181" s="251"/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f>A181+1</f>
        <v>8</v>
      </c>
      <c r="B182" s="348" t="s">
        <v>153</v>
      </c>
      <c r="C182" s="313">
        <f>SUM(D182,G182,H182)</f>
        <v>0</v>
      </c>
      <c r="D182" s="313">
        <f>SUM(E182:F182)</f>
        <v>0</v>
      </c>
      <c r="E182" s="227"/>
      <c r="F182" s="227"/>
      <c r="G182" s="227"/>
      <c r="H182" s="251"/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f>A182+1</f>
        <v>9</v>
      </c>
      <c r="B183" s="345" t="s">
        <v>154</v>
      </c>
      <c r="C183" s="313">
        <f>SUM(D183,G183,H183)</f>
        <v>0</v>
      </c>
      <c r="D183" s="313">
        <f>SUM(E183:F183)</f>
        <v>0</v>
      </c>
      <c r="E183" s="271">
        <f>SUM(E185:E188)</f>
        <v>0</v>
      </c>
      <c r="F183" s="271">
        <f>SUM(F185:F188)</f>
        <v>0</v>
      </c>
      <c r="G183" s="271">
        <f>SUM(G185:G188)</f>
        <v>0</v>
      </c>
      <c r="H183" s="272">
        <f>SUM(H185:H188)</f>
        <v>0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f>A183+1</f>
        <v>10</v>
      </c>
      <c r="B185" s="348" t="s">
        <v>155</v>
      </c>
      <c r="C185" s="313">
        <f t="shared" ref="C185:C193" si="10">SUM(D185,G185,H185)</f>
        <v>0</v>
      </c>
      <c r="D185" s="313">
        <f t="shared" ref="D185:D193" si="11">SUM(E185:F185)</f>
        <v>0</v>
      </c>
      <c r="E185" s="227"/>
      <c r="F185" s="227"/>
      <c r="G185" s="227"/>
      <c r="H185" s="251"/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f t="shared" ref="A186:A194" si="12">A185+1</f>
        <v>11</v>
      </c>
      <c r="B186" s="348" t="s">
        <v>156</v>
      </c>
      <c r="C186" s="313">
        <f t="shared" si="10"/>
        <v>0</v>
      </c>
      <c r="D186" s="313">
        <f t="shared" si="11"/>
        <v>0</v>
      </c>
      <c r="E186" s="227"/>
      <c r="F186" s="227"/>
      <c r="G186" s="227"/>
      <c r="H186" s="251"/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f t="shared" si="12"/>
        <v>12</v>
      </c>
      <c r="B187" s="348" t="s">
        <v>157</v>
      </c>
      <c r="C187" s="313">
        <f t="shared" si="10"/>
        <v>0</v>
      </c>
      <c r="D187" s="313">
        <f t="shared" si="11"/>
        <v>0</v>
      </c>
      <c r="E187" s="227"/>
      <c r="F187" s="227"/>
      <c r="G187" s="227"/>
      <c r="H187" s="251"/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f t="shared" si="12"/>
        <v>13</v>
      </c>
      <c r="B188" s="348" t="s">
        <v>158</v>
      </c>
      <c r="C188" s="313">
        <f t="shared" si="10"/>
        <v>0</v>
      </c>
      <c r="D188" s="313">
        <f t="shared" si="11"/>
        <v>0</v>
      </c>
      <c r="E188" s="227"/>
      <c r="F188" s="227"/>
      <c r="G188" s="227"/>
      <c r="H188" s="251"/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f t="shared" si="12"/>
        <v>14</v>
      </c>
      <c r="B189" s="260" t="s">
        <v>282</v>
      </c>
      <c r="C189" s="313">
        <f t="shared" si="10"/>
        <v>0</v>
      </c>
      <c r="D189" s="313">
        <f t="shared" si="11"/>
        <v>0</v>
      </c>
      <c r="E189" s="227"/>
      <c r="F189" s="227"/>
      <c r="G189" s="227"/>
      <c r="H189" s="251"/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f t="shared" si="12"/>
        <v>15</v>
      </c>
      <c r="B190" s="260" t="s">
        <v>221</v>
      </c>
      <c r="C190" s="313">
        <f t="shared" si="10"/>
        <v>0</v>
      </c>
      <c r="D190" s="313">
        <f t="shared" si="11"/>
        <v>0</v>
      </c>
      <c r="E190" s="227"/>
      <c r="F190" s="227"/>
      <c r="G190" s="227"/>
      <c r="H190" s="251"/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f t="shared" si="12"/>
        <v>16</v>
      </c>
      <c r="B191" s="260" t="s">
        <v>222</v>
      </c>
      <c r="C191" s="313">
        <f t="shared" si="10"/>
        <v>0</v>
      </c>
      <c r="D191" s="313">
        <f t="shared" si="11"/>
        <v>0</v>
      </c>
      <c r="E191" s="227"/>
      <c r="F191" s="227"/>
      <c r="G191" s="227"/>
      <c r="H191" s="251"/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f t="shared" si="12"/>
        <v>17</v>
      </c>
      <c r="B192" s="260" t="s">
        <v>162</v>
      </c>
      <c r="C192" s="313">
        <f t="shared" si="10"/>
        <v>0</v>
      </c>
      <c r="D192" s="313">
        <f t="shared" si="11"/>
        <v>0</v>
      </c>
      <c r="E192" s="330"/>
      <c r="F192" s="330"/>
      <c r="G192" s="330"/>
      <c r="H192" s="331"/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f t="shared" si="12"/>
        <v>18</v>
      </c>
      <c r="B193" s="328" t="s">
        <v>293</v>
      </c>
      <c r="C193" s="313">
        <f t="shared" si="10"/>
        <v>0</v>
      </c>
      <c r="D193" s="313">
        <f t="shared" si="11"/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f t="shared" si="12"/>
        <v>19</v>
      </c>
      <c r="B194" s="377" t="s">
        <v>283</v>
      </c>
      <c r="C194" s="313">
        <f>SUM(D194,G194,H194)</f>
        <v>0</v>
      </c>
      <c r="D194" s="313">
        <f>SUM(E194:F194)</f>
        <v>0</v>
      </c>
      <c r="E194" s="271">
        <f>SUM(E196,E197,E204,E208,E209)</f>
        <v>0</v>
      </c>
      <c r="F194" s="271">
        <f>SUM(F196,F197,F204,F208,F209)</f>
        <v>0</v>
      </c>
      <c r="G194" s="271">
        <f>SUM(G196,G197,G204,G208,G209)</f>
        <v>0</v>
      </c>
      <c r="H194" s="272">
        <f>SUM(H196,H197,H204,H208,H209)</f>
        <v>0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f>A194+1</f>
        <v>20</v>
      </c>
      <c r="B196" s="348" t="s">
        <v>284</v>
      </c>
      <c r="C196" s="313">
        <f>SUM(D196,G196,H196)</f>
        <v>0</v>
      </c>
      <c r="D196" s="313">
        <f>SUM(E196:F196)</f>
        <v>0</v>
      </c>
      <c r="E196" s="227"/>
      <c r="F196" s="227"/>
      <c r="G196" s="227"/>
      <c r="H196" s="251"/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f>A196+1</f>
        <v>21</v>
      </c>
      <c r="B197" s="379" t="s">
        <v>285</v>
      </c>
      <c r="C197" s="313">
        <f>SUM(D197,G197,H197)</f>
        <v>0</v>
      </c>
      <c r="D197" s="313">
        <f>SUM(E197:F197)</f>
        <v>0</v>
      </c>
      <c r="E197" s="271">
        <f>SUM(E199:E203)</f>
        <v>0</v>
      </c>
      <c r="F197" s="271">
        <f>SUM(F199:F203)</f>
        <v>0</v>
      </c>
      <c r="G197" s="271">
        <f>SUM(G199:G203)</f>
        <v>0</v>
      </c>
      <c r="H197" s="272">
        <f>SUM(H199:H203)</f>
        <v>0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 t="s">
        <v>100</v>
      </c>
      <c r="B199" s="380" t="s">
        <v>290</v>
      </c>
      <c r="C199" s="313">
        <f t="shared" ref="C199:C204" si="13">SUM(D199,G199,H199)</f>
        <v>0</v>
      </c>
      <c r="D199" s="313">
        <f t="shared" ref="D199:D204" si="14">SUM(E199:F199)</f>
        <v>0</v>
      </c>
      <c r="E199" s="227"/>
      <c r="F199" s="227"/>
      <c r="G199" s="227"/>
      <c r="H199" s="251"/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 t="s">
        <v>101</v>
      </c>
      <c r="B200" s="380" t="s">
        <v>286</v>
      </c>
      <c r="C200" s="313">
        <f t="shared" si="13"/>
        <v>0</v>
      </c>
      <c r="D200" s="313">
        <f t="shared" si="14"/>
        <v>0</v>
      </c>
      <c r="E200" s="227"/>
      <c r="F200" s="227"/>
      <c r="G200" s="227"/>
      <c r="H200" s="251"/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 t="s">
        <v>294</v>
      </c>
      <c r="B201" s="380" t="s">
        <v>287</v>
      </c>
      <c r="C201" s="313">
        <f t="shared" si="13"/>
        <v>0</v>
      </c>
      <c r="D201" s="313">
        <f t="shared" si="14"/>
        <v>0</v>
      </c>
      <c r="E201" s="227"/>
      <c r="F201" s="227"/>
      <c r="G201" s="227"/>
      <c r="H201" s="251"/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 t="s">
        <v>295</v>
      </c>
      <c r="B202" s="380" t="s">
        <v>288</v>
      </c>
      <c r="C202" s="313">
        <f t="shared" si="13"/>
        <v>0</v>
      </c>
      <c r="D202" s="313">
        <f t="shared" si="14"/>
        <v>0</v>
      </c>
      <c r="E202" s="227"/>
      <c r="F202" s="227"/>
      <c r="G202" s="227"/>
      <c r="H202" s="251"/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 t="s">
        <v>296</v>
      </c>
      <c r="B203" s="380" t="s">
        <v>289</v>
      </c>
      <c r="C203" s="313">
        <f t="shared" si="13"/>
        <v>0</v>
      </c>
      <c r="D203" s="313">
        <f t="shared" si="14"/>
        <v>0</v>
      </c>
      <c r="E203" s="227"/>
      <c r="F203" s="227"/>
      <c r="G203" s="227"/>
      <c r="H203" s="251"/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f>A197+1</f>
        <v>22</v>
      </c>
      <c r="B204" s="345" t="s">
        <v>159</v>
      </c>
      <c r="C204" s="313">
        <f t="shared" si="13"/>
        <v>0</v>
      </c>
      <c r="D204" s="313">
        <f t="shared" si="14"/>
        <v>0</v>
      </c>
      <c r="E204" s="271">
        <f>SUM(E206:E207)</f>
        <v>0</v>
      </c>
      <c r="F204" s="271">
        <f>SUM(F206:F207)</f>
        <v>0</v>
      </c>
      <c r="G204" s="271">
        <f>SUM(G206:G207)</f>
        <v>0</v>
      </c>
      <c r="H204" s="272">
        <f>SUM(H206:H207)</f>
        <v>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 t="s">
        <v>297</v>
      </c>
      <c r="B206" s="348" t="s">
        <v>160</v>
      </c>
      <c r="C206" s="313">
        <f>SUM(D206,G206,H206)</f>
        <v>0</v>
      </c>
      <c r="D206" s="313">
        <f>SUM(E206:F206)</f>
        <v>0</v>
      </c>
      <c r="E206" s="227"/>
      <c r="F206" s="227"/>
      <c r="G206" s="227"/>
      <c r="H206" s="251"/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 t="s">
        <v>298</v>
      </c>
      <c r="B207" s="348" t="s">
        <v>161</v>
      </c>
      <c r="C207" s="313">
        <f>SUM(D207,G207,H207)</f>
        <v>0</v>
      </c>
      <c r="D207" s="313">
        <f>SUM(E207:F207)</f>
        <v>0</v>
      </c>
      <c r="E207" s="227"/>
      <c r="F207" s="227"/>
      <c r="G207" s="227"/>
      <c r="H207" s="251"/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f>A204+1</f>
        <v>23</v>
      </c>
      <c r="B208" s="255" t="s">
        <v>291</v>
      </c>
      <c r="C208" s="313">
        <f>SUM(D208,G208,H208)</f>
        <v>0</v>
      </c>
      <c r="D208" s="313">
        <f>SUM(E208:F208)</f>
        <v>0</v>
      </c>
      <c r="E208" s="227"/>
      <c r="F208" s="227"/>
      <c r="G208" s="227"/>
      <c r="H208" s="251"/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f>A208+1</f>
        <v>24</v>
      </c>
      <c r="B209" s="382" t="s">
        <v>292</v>
      </c>
      <c r="C209" s="352">
        <f>SUM(D209,G209,H209)</f>
        <v>0</v>
      </c>
      <c r="D209" s="352">
        <f>SUM(E209:F209)</f>
        <v>0</v>
      </c>
      <c r="E209" s="228"/>
      <c r="F209" s="228"/>
      <c r="G209" s="228"/>
      <c r="H209" s="277"/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 t="s">
        <v>13</v>
      </c>
      <c r="B213" s="383" t="s">
        <v>165</v>
      </c>
      <c r="C213" s="384"/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 t="s">
        <v>14</v>
      </c>
      <c r="B214" s="348" t="s">
        <v>166</v>
      </c>
      <c r="C214" s="385"/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 t="s">
        <v>15</v>
      </c>
      <c r="B215" s="255" t="s">
        <v>167</v>
      </c>
      <c r="C215" s="385"/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 t="s">
        <v>16</v>
      </c>
      <c r="B216" s="348" t="s">
        <v>168</v>
      </c>
      <c r="C216" s="385"/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 t="s">
        <v>17</v>
      </c>
      <c r="B217" s="255" t="s">
        <v>169</v>
      </c>
      <c r="C217" s="385"/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 t="s">
        <v>18</v>
      </c>
      <c r="B218" s="350" t="s">
        <v>170</v>
      </c>
      <c r="C218" s="386"/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1567" priority="89" stopIfTrue="1" operator="lessThan">
      <formula>C142</formula>
    </cfRule>
  </conditionalFormatting>
  <conditionalFormatting sqref="C163">
    <cfRule type="cellIs" dxfId="1566" priority="41" stopIfTrue="1" operator="notEqual">
      <formula>C164+C165</formula>
    </cfRule>
  </conditionalFormatting>
  <conditionalFormatting sqref="C173 C178:D178">
    <cfRule type="cellIs" dxfId="1565" priority="44" stopIfTrue="1" operator="notEqual">
      <formula>C175+C176+C177</formula>
    </cfRule>
  </conditionalFormatting>
  <conditionalFormatting sqref="C173">
    <cfRule type="cellIs" dxfId="1564" priority="43" stopIfTrue="1" operator="notEqual">
      <formula>D173+G173+H173</formula>
    </cfRule>
  </conditionalFormatting>
  <conditionalFormatting sqref="C175:C178 C180:C183 C185:C194 C196:C197 C199:C204 C206:C209">
    <cfRule type="cellIs" dxfId="1563" priority="42" stopIfTrue="1" operator="notEqual">
      <formula>D175+G175+H175</formula>
    </cfRule>
  </conditionalFormatting>
  <conditionalFormatting sqref="C214 C218">
    <cfRule type="cellIs" dxfId="1562" priority="54" stopIfTrue="1" operator="greaterThanOrEqual">
      <formula>C213</formula>
    </cfRule>
  </conditionalFormatting>
  <conditionalFormatting sqref="C216">
    <cfRule type="cellIs" dxfId="1561" priority="53" stopIfTrue="1" operator="greaterThan">
      <formula>C215</formula>
    </cfRule>
  </conditionalFormatting>
  <conditionalFormatting sqref="C183:D183">
    <cfRule type="cellIs" dxfId="1560" priority="50" stopIfTrue="1" operator="notEqual">
      <formula>SUM(C185:C188)</formula>
    </cfRule>
  </conditionalFormatting>
  <conditionalFormatting sqref="C197:D197">
    <cfRule type="cellIs" dxfId="1559" priority="61" stopIfTrue="1" operator="notEqual">
      <formula>SUM(C199:C203)</formula>
    </cfRule>
  </conditionalFormatting>
  <conditionalFormatting sqref="C204:D204">
    <cfRule type="cellIs" dxfId="1558" priority="57" stopIfTrue="1" operator="notEqual">
      <formula>SUM(C206:C207)</formula>
    </cfRule>
  </conditionalFormatting>
  <conditionalFormatting sqref="C192:H192 D119:O119 D121:O121">
    <cfRule type="cellIs" dxfId="1557" priority="79" stopIfTrue="1" operator="lessThan">
      <formula>C120</formula>
    </cfRule>
  </conditionalFormatting>
  <conditionalFormatting sqref="C194:H194">
    <cfRule type="cellIs" dxfId="1556" priority="66" stopIfTrue="1" operator="notEqual">
      <formula>SUM(C196,C197,C204,C208,C209)</formula>
    </cfRule>
  </conditionalFormatting>
  <conditionalFormatting sqref="D13">
    <cfRule type="cellIs" dxfId="1555" priority="10" stopIfTrue="1" operator="lessThan">
      <formula>SUM($D$14,$D$47)</formula>
    </cfRule>
    <cfRule type="cellIs" dxfId="1554" priority="11" stopIfTrue="1" operator="lessThan">
      <formula>$G$13</formula>
    </cfRule>
  </conditionalFormatting>
  <conditionalFormatting sqref="D14">
    <cfRule type="cellIs" dxfId="1553" priority="17" stopIfTrue="1" operator="lessThan">
      <formula>$G$14</formula>
    </cfRule>
  </conditionalFormatting>
  <conditionalFormatting sqref="D16">
    <cfRule type="cellIs" dxfId="1552" priority="13" stopIfTrue="1" operator="notEqual">
      <formula>L77</formula>
    </cfRule>
    <cfRule type="cellIs" dxfId="1551" priority="14" stopIfTrue="1" operator="lessThan">
      <formula>$G$16</formula>
    </cfRule>
  </conditionalFormatting>
  <conditionalFormatting sqref="D17">
    <cfRule type="cellIs" dxfId="1550" priority="2" stopIfTrue="1" operator="notEqual">
      <formula>SUM(D$26:D$29)</formula>
    </cfRule>
    <cfRule type="cellIs" dxfId="1549" priority="3" stopIfTrue="1" operator="notEqual">
      <formula>$D$94</formula>
    </cfRule>
    <cfRule type="cellIs" dxfId="1548" priority="1" stopIfTrue="1" operator="notEqual">
      <formula>SUM(D$20,D$23,D$24)</formula>
    </cfRule>
  </conditionalFormatting>
  <conditionalFormatting sqref="D18 D26:D34">
    <cfRule type="cellIs" dxfId="1547" priority="12" stopIfTrue="1" operator="lessThan">
      <formula>G18</formula>
    </cfRule>
  </conditionalFormatting>
  <conditionalFormatting sqref="D20">
    <cfRule type="cellIs" dxfId="1546" priority="29" stopIfTrue="1" operator="notEqual">
      <formula>G94</formula>
    </cfRule>
  </conditionalFormatting>
  <conditionalFormatting sqref="D20:D24">
    <cfRule type="cellIs" dxfId="1545" priority="28" stopIfTrue="1" operator="lessThan">
      <formula>G20</formula>
    </cfRule>
  </conditionalFormatting>
  <conditionalFormatting sqref="D21">
    <cfRule type="cellIs" dxfId="1544" priority="33" stopIfTrue="1" operator="notEqual">
      <formula>H94</formula>
    </cfRule>
  </conditionalFormatting>
  <conditionalFormatting sqref="D22">
    <cfRule type="cellIs" dxfId="1543" priority="31" stopIfTrue="1" operator="notEqual">
      <formula>I94</formula>
    </cfRule>
  </conditionalFormatting>
  <conditionalFormatting sqref="D23">
    <cfRule type="cellIs" dxfId="1542" priority="35" stopIfTrue="1" operator="notEqual">
      <formula>K94</formula>
    </cfRule>
  </conditionalFormatting>
  <conditionalFormatting sqref="D24">
    <cfRule type="cellIs" dxfId="1541" priority="37" stopIfTrue="1" operator="notEqual">
      <formula>M94</formula>
    </cfRule>
  </conditionalFormatting>
  <conditionalFormatting sqref="D26">
    <cfRule type="cellIs" dxfId="1540" priority="39" stopIfTrue="1" operator="notEqual">
      <formula>D119+D134+D136</formula>
    </cfRule>
  </conditionalFormatting>
  <conditionalFormatting sqref="D30">
    <cfRule type="cellIs" dxfId="1539" priority="26" stopIfTrue="1" operator="notEqual">
      <formula>O94</formula>
    </cfRule>
  </conditionalFormatting>
  <conditionalFormatting sqref="D47 D51 D53 D55 D57 D77:E77 D79:E81 C155 C157:C161">
    <cfRule type="cellIs" dxfId="1538" priority="18" stopIfTrue="1" operator="lessThan">
      <formula>D47</formula>
    </cfRule>
  </conditionalFormatting>
  <conditionalFormatting sqref="D94">
    <cfRule type="cellIs" dxfId="1537" priority="22" stopIfTrue="1" operator="notEqual">
      <formula>$E$94+$F$94+$C$142</formula>
    </cfRule>
    <cfRule type="cellIs" dxfId="1536" priority="23" stopIfTrue="1" operator="notEqual">
      <formula>$D$17</formula>
    </cfRule>
    <cfRule type="cellIs" dxfId="1535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534" priority="27" stopIfTrue="1" operator="lessThan">
      <formula>E95+F95</formula>
    </cfRule>
  </conditionalFormatting>
  <conditionalFormatting sqref="D155 D157:D162">
    <cfRule type="cellIs" dxfId="1533" priority="92" stopIfTrue="1" operator="lessThan">
      <formula>E155</formula>
    </cfRule>
    <cfRule type="cellIs" dxfId="1532" priority="91" stopIfTrue="1" operator="notEqual">
      <formula>F155+J155+L155</formula>
    </cfRule>
  </conditionalFormatting>
  <conditionalFormatting sqref="D173">
    <cfRule type="cellIs" dxfId="1531" priority="45" stopIfTrue="1" operator="notEqual">
      <formula>E173+F173</formula>
    </cfRule>
    <cfRule type="cellIs" dxfId="1530" priority="46" stopIfTrue="1" operator="notEqual">
      <formula>D175+D176+D177</formula>
    </cfRule>
  </conditionalFormatting>
  <conditionalFormatting sqref="D14:I14">
    <cfRule type="cellIs" dxfId="1529" priority="9" stopIfTrue="1" operator="lessThan">
      <formula>D16+D17</formula>
    </cfRule>
    <cfRule type="cellIs" dxfId="1528" priority="8" stopIfTrue="1" operator="greaterThanOrEqual">
      <formula>D13</formula>
    </cfRule>
  </conditionalFormatting>
  <conditionalFormatting sqref="D95:O95 D98:O98 D104:O104 D109:O109">
    <cfRule type="cellIs" dxfId="1527" priority="71" stopIfTrue="1" operator="lessThan">
      <formula>SUM(D96)</formula>
    </cfRule>
  </conditionalFormatting>
  <conditionalFormatting sqref="D101:O101 D106:O106 D123:O123 D126:O126 D129:O129 D132:O132">
    <cfRule type="cellIs" dxfId="1526" priority="74" stopIfTrue="1" operator="lessThan">
      <formula>SUM(D102:D103)</formula>
    </cfRule>
  </conditionalFormatting>
  <conditionalFormatting sqref="D112:O112">
    <cfRule type="cellIs" dxfId="1525" priority="77" stopIfTrue="1" operator="lessThan">
      <formula>SUM(D113:D117)</formula>
    </cfRule>
  </conditionalFormatting>
  <conditionalFormatting sqref="D118:O118">
    <cfRule type="cellIs" dxfId="1524" priority="83" stopIfTrue="1" operator="lessThan">
      <formula>SUM(D119,D121)</formula>
    </cfRule>
  </conditionalFormatting>
  <conditionalFormatting sqref="E77 E79:E81">
    <cfRule type="cellIs" dxfId="1523" priority="20" stopIfTrue="1" operator="lessThan">
      <formula>F77+L77</formula>
    </cfRule>
  </conditionalFormatting>
  <conditionalFormatting sqref="E173:H173 E178:H178">
    <cfRule type="cellIs" dxfId="1522" priority="47" stopIfTrue="1" operator="notEqual">
      <formula>SUM(E175:E177)</formula>
    </cfRule>
  </conditionalFormatting>
  <conditionalFormatting sqref="E183:H183">
    <cfRule type="cellIs" dxfId="1521" priority="48" stopIfTrue="1" operator="notEqual">
      <formula>SUM(E185:E188)</formula>
    </cfRule>
  </conditionalFormatting>
  <conditionalFormatting sqref="E197:H197">
    <cfRule type="cellIs" dxfId="1520" priority="64" stopIfTrue="1" operator="notEqual">
      <formula>SUM(E199:E203)</formula>
    </cfRule>
  </conditionalFormatting>
  <conditionalFormatting sqref="E204:H204">
    <cfRule type="cellIs" dxfId="1519" priority="55" stopIfTrue="1" operator="notEqual">
      <formula>SUM(E206:E207)</formula>
    </cfRule>
  </conditionalFormatting>
  <conditionalFormatting sqref="E94:O94">
    <cfRule type="cellIs" dxfId="1518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517" priority="40" stopIfTrue="1" operator="notEqual">
      <formula>E155+F155</formula>
    </cfRule>
  </conditionalFormatting>
  <conditionalFormatting sqref="G17">
    <cfRule type="cellIs" dxfId="1516" priority="6" stopIfTrue="1" operator="notEqual">
      <formula>$E$94+$F$94</formula>
    </cfRule>
    <cfRule type="cellIs" dxfId="1515" priority="5" stopIfTrue="1" operator="notEqual">
      <formula>SUM(G$26:G$29)</formula>
    </cfRule>
    <cfRule type="cellIs" dxfId="1514" priority="4" stopIfTrue="1" operator="notEqual">
      <formula>SUM(G$20,G$23,G$24)</formula>
    </cfRule>
  </conditionalFormatting>
  <conditionalFormatting sqref="G26">
    <cfRule type="cellIs" dxfId="1513" priority="90" stopIfTrue="1" operator="notEqual">
      <formula>E119+F120+E134+F134+E136+F136</formula>
    </cfRule>
  </conditionalFormatting>
  <conditionalFormatting sqref="L77">
    <cfRule type="cellIs" dxfId="1512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235"/>
  <sheetViews>
    <sheetView topLeftCell="A204" zoomScale="65" zoomScaleNormal="55" zoomScaleSheetLayoutView="55" workbookViewId="0">
      <selection activeCell="C166" sqref="C166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514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15159</v>
      </c>
      <c r="E13" s="227">
        <v>7599</v>
      </c>
      <c r="F13" s="227">
        <v>7560</v>
      </c>
      <c r="G13" s="221">
        <v>9813</v>
      </c>
      <c r="H13" s="227">
        <v>4882</v>
      </c>
      <c r="I13" s="251">
        <v>4931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14598</v>
      </c>
      <c r="E14" s="227">
        <v>7346</v>
      </c>
      <c r="F14" s="227">
        <v>7252</v>
      </c>
      <c r="G14" s="221">
        <v>9283</v>
      </c>
      <c r="H14" s="227">
        <v>4641</v>
      </c>
      <c r="I14" s="227">
        <v>4642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698</v>
      </c>
      <c r="E16" s="227">
        <v>377</v>
      </c>
      <c r="F16" s="227">
        <v>321</v>
      </c>
      <c r="G16" s="221">
        <v>610</v>
      </c>
      <c r="H16" s="227">
        <v>318</v>
      </c>
      <c r="I16" s="251">
        <v>292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12801</v>
      </c>
      <c r="E17" s="227">
        <v>6507</v>
      </c>
      <c r="F17" s="227">
        <v>6294</v>
      </c>
      <c r="G17" s="221">
        <v>7627</v>
      </c>
      <c r="H17" s="227">
        <v>3887</v>
      </c>
      <c r="I17" s="251">
        <v>3740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6505</v>
      </c>
      <c r="E18" s="227">
        <v>3299</v>
      </c>
      <c r="F18" s="227">
        <v>3206</v>
      </c>
      <c r="G18" s="221">
        <v>3354</v>
      </c>
      <c r="H18" s="227">
        <v>1704</v>
      </c>
      <c r="I18" s="251">
        <v>1650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2440</v>
      </c>
      <c r="E20" s="265">
        <v>1104</v>
      </c>
      <c r="F20" s="265">
        <v>1336</v>
      </c>
      <c r="G20" s="221">
        <v>466</v>
      </c>
      <c r="H20" s="265">
        <v>211</v>
      </c>
      <c r="I20" s="266">
        <v>255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585</v>
      </c>
      <c r="E21" s="227">
        <v>302</v>
      </c>
      <c r="F21" s="227">
        <v>283</v>
      </c>
      <c r="G21" s="221">
        <v>150</v>
      </c>
      <c r="H21" s="227">
        <v>74</v>
      </c>
      <c r="I21" s="251">
        <v>76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1855</v>
      </c>
      <c r="E22" s="227">
        <v>802</v>
      </c>
      <c r="F22" s="227">
        <v>1053</v>
      </c>
      <c r="G22" s="221">
        <v>316</v>
      </c>
      <c r="H22" s="227">
        <v>137</v>
      </c>
      <c r="I22" s="251">
        <v>179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4668</v>
      </c>
      <c r="E23" s="227">
        <v>2416</v>
      </c>
      <c r="F23" s="227">
        <v>2252</v>
      </c>
      <c r="G23" s="221">
        <v>2129</v>
      </c>
      <c r="H23" s="227">
        <v>1052</v>
      </c>
      <c r="I23" s="251">
        <v>1077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5693</v>
      </c>
      <c r="E24" s="227">
        <v>2987</v>
      </c>
      <c r="F24" s="227">
        <v>2706</v>
      </c>
      <c r="G24" s="221">
        <v>5032</v>
      </c>
      <c r="H24" s="227">
        <v>2624</v>
      </c>
      <c r="I24" s="251">
        <v>2408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40</v>
      </c>
      <c r="E26" s="227">
        <v>16</v>
      </c>
      <c r="F26" s="227">
        <v>24</v>
      </c>
      <c r="G26" s="221">
        <v>35</v>
      </c>
      <c r="H26" s="227">
        <v>14</v>
      </c>
      <c r="I26" s="251">
        <v>21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11257</v>
      </c>
      <c r="E27" s="227">
        <v>5701</v>
      </c>
      <c r="F27" s="227">
        <v>5556</v>
      </c>
      <c r="G27" s="221">
        <v>6120</v>
      </c>
      <c r="H27" s="227">
        <v>3109</v>
      </c>
      <c r="I27" s="251">
        <v>3011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932</v>
      </c>
      <c r="E28" s="227">
        <v>493</v>
      </c>
      <c r="F28" s="227">
        <v>439</v>
      </c>
      <c r="G28" s="221">
        <v>902</v>
      </c>
      <c r="H28" s="227">
        <v>469</v>
      </c>
      <c r="I28" s="251">
        <v>433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572</v>
      </c>
      <c r="E29" s="227">
        <v>297</v>
      </c>
      <c r="F29" s="227">
        <v>275</v>
      </c>
      <c r="G29" s="221">
        <v>570</v>
      </c>
      <c r="H29" s="227">
        <v>295</v>
      </c>
      <c r="I29" s="251">
        <v>275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5</v>
      </c>
      <c r="E30" s="271">
        <v>5</v>
      </c>
      <c r="F30" s="271">
        <v>0</v>
      </c>
      <c r="G30" s="221">
        <v>2</v>
      </c>
      <c r="H30" s="271">
        <v>2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4</v>
      </c>
      <c r="E32" s="227">
        <v>4</v>
      </c>
      <c r="F32" s="227">
        <v>0</v>
      </c>
      <c r="G32" s="221">
        <v>2</v>
      </c>
      <c r="H32" s="227">
        <v>2</v>
      </c>
      <c r="I32" s="251">
        <v>0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>
        <v>0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1</v>
      </c>
      <c r="E34" s="228">
        <v>1</v>
      </c>
      <c r="F34" s="228">
        <v>0</v>
      </c>
      <c r="G34" s="229">
        <v>0</v>
      </c>
      <c r="H34" s="228">
        <v>0</v>
      </c>
      <c r="I34" s="277">
        <v>0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11252</v>
      </c>
      <c r="E35" s="281">
        <v>5696</v>
      </c>
      <c r="F35" s="281">
        <v>5556</v>
      </c>
      <c r="G35" s="280">
        <v>6118</v>
      </c>
      <c r="H35" s="281">
        <v>3107</v>
      </c>
      <c r="I35" s="281">
        <v>3011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293</v>
      </c>
      <c r="E47" s="288">
        <v>293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11</v>
      </c>
      <c r="E51" s="251">
        <v>11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0</v>
      </c>
      <c r="E53" s="251">
        <v>0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282</v>
      </c>
      <c r="E55" s="251">
        <v>282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92</v>
      </c>
      <c r="E57" s="277">
        <v>92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4522</v>
      </c>
      <c r="E77" s="225">
        <v>4230</v>
      </c>
      <c r="F77" s="221">
        <v>3134</v>
      </c>
      <c r="G77" s="313">
        <v>142</v>
      </c>
      <c r="H77" s="271">
        <v>32</v>
      </c>
      <c r="I77" s="271">
        <v>110</v>
      </c>
      <c r="J77" s="271">
        <v>852</v>
      </c>
      <c r="K77" s="271">
        <v>2140</v>
      </c>
      <c r="L77" s="272">
        <v>698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2276</v>
      </c>
      <c r="E79" s="227">
        <v>2044</v>
      </c>
      <c r="F79" s="221">
        <v>1543</v>
      </c>
      <c r="G79" s="314">
        <v>72</v>
      </c>
      <c r="H79" s="227">
        <v>22</v>
      </c>
      <c r="I79" s="227">
        <v>50</v>
      </c>
      <c r="J79" s="227">
        <v>462</v>
      </c>
      <c r="K79" s="227">
        <v>1009</v>
      </c>
      <c r="L79" s="251">
        <v>314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2246</v>
      </c>
      <c r="E80" s="227">
        <v>2186</v>
      </c>
      <c r="F80" s="221">
        <v>1591</v>
      </c>
      <c r="G80" s="314">
        <v>70</v>
      </c>
      <c r="H80" s="227">
        <v>10</v>
      </c>
      <c r="I80" s="227">
        <v>60</v>
      </c>
      <c r="J80" s="227">
        <v>390</v>
      </c>
      <c r="K80" s="227">
        <v>1131</v>
      </c>
      <c r="L80" s="251">
        <v>384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70</v>
      </c>
      <c r="E81" s="228">
        <v>69</v>
      </c>
      <c r="F81" s="229">
        <v>49</v>
      </c>
      <c r="G81" s="316">
        <v>4</v>
      </c>
      <c r="H81" s="228">
        <v>0</v>
      </c>
      <c r="I81" s="228">
        <v>4</v>
      </c>
      <c r="J81" s="228">
        <v>6</v>
      </c>
      <c r="K81" s="228">
        <v>39</v>
      </c>
      <c r="L81" s="277">
        <v>10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12801</v>
      </c>
      <c r="E94" s="322">
        <v>2234</v>
      </c>
      <c r="F94" s="322">
        <v>5393</v>
      </c>
      <c r="G94" s="287">
        <v>2440</v>
      </c>
      <c r="H94" s="322">
        <v>585</v>
      </c>
      <c r="I94" s="322">
        <v>1855</v>
      </c>
      <c r="J94" s="322">
        <v>2440</v>
      </c>
      <c r="K94" s="322">
        <v>4668</v>
      </c>
      <c r="L94" s="322">
        <v>4668</v>
      </c>
      <c r="M94" s="322">
        <v>5693</v>
      </c>
      <c r="N94" s="322">
        <v>5693</v>
      </c>
      <c r="O94" s="323">
        <v>5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259</v>
      </c>
      <c r="E95" s="227">
        <v>93</v>
      </c>
      <c r="F95" s="227">
        <v>160</v>
      </c>
      <c r="G95" s="221">
        <v>7</v>
      </c>
      <c r="H95" s="227">
        <v>1</v>
      </c>
      <c r="I95" s="227">
        <v>6</v>
      </c>
      <c r="J95" s="227">
        <v>7</v>
      </c>
      <c r="K95" s="227">
        <v>106</v>
      </c>
      <c r="L95" s="227">
        <v>106</v>
      </c>
      <c r="M95" s="227">
        <v>146</v>
      </c>
      <c r="N95" s="227">
        <v>146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216</v>
      </c>
      <c r="E96" s="227">
        <v>80</v>
      </c>
      <c r="F96" s="227">
        <v>131</v>
      </c>
      <c r="G96" s="221">
        <v>4</v>
      </c>
      <c r="H96" s="227">
        <v>1</v>
      </c>
      <c r="I96" s="227">
        <v>3</v>
      </c>
      <c r="J96" s="227">
        <v>4</v>
      </c>
      <c r="K96" s="227">
        <v>94</v>
      </c>
      <c r="L96" s="227">
        <v>94</v>
      </c>
      <c r="M96" s="227">
        <v>118</v>
      </c>
      <c r="N96" s="227">
        <v>118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198</v>
      </c>
      <c r="E97" s="227">
        <v>67</v>
      </c>
      <c r="F97" s="227">
        <v>129</v>
      </c>
      <c r="G97" s="221">
        <v>3</v>
      </c>
      <c r="H97" s="227">
        <v>0</v>
      </c>
      <c r="I97" s="227">
        <v>3</v>
      </c>
      <c r="J97" s="227">
        <v>3</v>
      </c>
      <c r="K97" s="227">
        <v>83</v>
      </c>
      <c r="L97" s="227">
        <v>83</v>
      </c>
      <c r="M97" s="227">
        <v>112</v>
      </c>
      <c r="N97" s="227">
        <v>112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2160</v>
      </c>
      <c r="E98" s="227">
        <v>220</v>
      </c>
      <c r="F98" s="227">
        <v>966</v>
      </c>
      <c r="G98" s="221">
        <v>484</v>
      </c>
      <c r="H98" s="227">
        <v>116</v>
      </c>
      <c r="I98" s="227">
        <v>368</v>
      </c>
      <c r="J98" s="227">
        <v>484</v>
      </c>
      <c r="K98" s="227">
        <v>1063</v>
      </c>
      <c r="L98" s="227">
        <v>1063</v>
      </c>
      <c r="M98" s="227">
        <v>613</v>
      </c>
      <c r="N98" s="227">
        <v>613</v>
      </c>
      <c r="O98" s="251">
        <v>3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2064</v>
      </c>
      <c r="E99" s="227">
        <v>194</v>
      </c>
      <c r="F99" s="227">
        <v>924</v>
      </c>
      <c r="G99" s="221">
        <v>481</v>
      </c>
      <c r="H99" s="227">
        <v>115</v>
      </c>
      <c r="I99" s="227">
        <v>366</v>
      </c>
      <c r="J99" s="227">
        <v>481</v>
      </c>
      <c r="K99" s="227">
        <v>1027</v>
      </c>
      <c r="L99" s="227">
        <v>1027</v>
      </c>
      <c r="M99" s="227">
        <v>556</v>
      </c>
      <c r="N99" s="227">
        <v>556</v>
      </c>
      <c r="O99" s="251">
        <v>3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22</v>
      </c>
      <c r="E100" s="227">
        <v>11</v>
      </c>
      <c r="F100" s="227">
        <v>9</v>
      </c>
      <c r="G100" s="221">
        <v>1</v>
      </c>
      <c r="H100" s="227">
        <v>0</v>
      </c>
      <c r="I100" s="227">
        <v>1</v>
      </c>
      <c r="J100" s="227">
        <v>1</v>
      </c>
      <c r="K100" s="227">
        <v>5</v>
      </c>
      <c r="L100" s="227">
        <v>5</v>
      </c>
      <c r="M100" s="227">
        <v>16</v>
      </c>
      <c r="N100" s="227">
        <v>16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490</v>
      </c>
      <c r="E101" s="227">
        <v>111</v>
      </c>
      <c r="F101" s="227">
        <v>199</v>
      </c>
      <c r="G101" s="221">
        <v>54</v>
      </c>
      <c r="H101" s="227">
        <v>7</v>
      </c>
      <c r="I101" s="227">
        <v>47</v>
      </c>
      <c r="J101" s="227">
        <v>54</v>
      </c>
      <c r="K101" s="227">
        <v>150</v>
      </c>
      <c r="L101" s="227">
        <v>150</v>
      </c>
      <c r="M101" s="227">
        <v>286</v>
      </c>
      <c r="N101" s="227">
        <v>286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1</v>
      </c>
      <c r="E102" s="227">
        <v>0</v>
      </c>
      <c r="F102" s="227">
        <v>1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1</v>
      </c>
      <c r="N102" s="227">
        <v>1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409</v>
      </c>
      <c r="E103" s="227">
        <v>73</v>
      </c>
      <c r="F103" s="227">
        <v>163</v>
      </c>
      <c r="G103" s="221">
        <v>52</v>
      </c>
      <c r="H103" s="227">
        <v>7</v>
      </c>
      <c r="I103" s="227">
        <v>45</v>
      </c>
      <c r="J103" s="227">
        <v>52</v>
      </c>
      <c r="K103" s="227">
        <v>134</v>
      </c>
      <c r="L103" s="227">
        <v>134</v>
      </c>
      <c r="M103" s="227">
        <v>223</v>
      </c>
      <c r="N103" s="227">
        <v>223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473</v>
      </c>
      <c r="E104" s="227">
        <v>244</v>
      </c>
      <c r="F104" s="227">
        <v>112</v>
      </c>
      <c r="G104" s="221">
        <v>155</v>
      </c>
      <c r="H104" s="227">
        <v>102</v>
      </c>
      <c r="I104" s="227">
        <v>53</v>
      </c>
      <c r="J104" s="227">
        <v>155</v>
      </c>
      <c r="K104" s="227">
        <v>249</v>
      </c>
      <c r="L104" s="227">
        <v>249</v>
      </c>
      <c r="M104" s="227">
        <v>69</v>
      </c>
      <c r="N104" s="227">
        <v>69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108</v>
      </c>
      <c r="E105" s="227">
        <v>63</v>
      </c>
      <c r="F105" s="227">
        <v>42</v>
      </c>
      <c r="G105" s="221">
        <v>0</v>
      </c>
      <c r="H105" s="227">
        <v>0</v>
      </c>
      <c r="I105" s="227">
        <v>0</v>
      </c>
      <c r="J105" s="227">
        <v>0</v>
      </c>
      <c r="K105" s="227">
        <v>106</v>
      </c>
      <c r="L105" s="227">
        <v>106</v>
      </c>
      <c r="M105" s="227">
        <v>2</v>
      </c>
      <c r="N105" s="227">
        <v>2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696</v>
      </c>
      <c r="E106" s="227">
        <v>211</v>
      </c>
      <c r="F106" s="227">
        <v>302</v>
      </c>
      <c r="G106" s="221">
        <v>139</v>
      </c>
      <c r="H106" s="227">
        <v>44</v>
      </c>
      <c r="I106" s="227">
        <v>95</v>
      </c>
      <c r="J106" s="227">
        <v>139</v>
      </c>
      <c r="K106" s="227">
        <v>198</v>
      </c>
      <c r="L106" s="227">
        <v>198</v>
      </c>
      <c r="M106" s="227">
        <v>359</v>
      </c>
      <c r="N106" s="227">
        <v>359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41</v>
      </c>
      <c r="E107" s="227">
        <v>28</v>
      </c>
      <c r="F107" s="227">
        <v>12</v>
      </c>
      <c r="G107" s="221">
        <v>0</v>
      </c>
      <c r="H107" s="227">
        <v>0</v>
      </c>
      <c r="I107" s="227">
        <v>0</v>
      </c>
      <c r="J107" s="227">
        <v>0</v>
      </c>
      <c r="K107" s="227">
        <v>5</v>
      </c>
      <c r="L107" s="227">
        <v>5</v>
      </c>
      <c r="M107" s="227">
        <v>36</v>
      </c>
      <c r="N107" s="227">
        <v>36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102</v>
      </c>
      <c r="E108" s="227">
        <v>28</v>
      </c>
      <c r="F108" s="227">
        <v>54</v>
      </c>
      <c r="G108" s="221">
        <v>6</v>
      </c>
      <c r="H108" s="227">
        <v>1</v>
      </c>
      <c r="I108" s="227">
        <v>5</v>
      </c>
      <c r="J108" s="227">
        <v>6</v>
      </c>
      <c r="K108" s="227">
        <v>19</v>
      </c>
      <c r="L108" s="227">
        <v>19</v>
      </c>
      <c r="M108" s="227">
        <v>77</v>
      </c>
      <c r="N108" s="227">
        <v>77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587</v>
      </c>
      <c r="E109" s="227">
        <v>112</v>
      </c>
      <c r="F109" s="227">
        <v>168</v>
      </c>
      <c r="G109" s="221">
        <v>181</v>
      </c>
      <c r="H109" s="227">
        <v>4</v>
      </c>
      <c r="I109" s="227">
        <v>177</v>
      </c>
      <c r="J109" s="227">
        <v>181</v>
      </c>
      <c r="K109" s="227">
        <v>148</v>
      </c>
      <c r="L109" s="227">
        <v>148</v>
      </c>
      <c r="M109" s="227">
        <v>258</v>
      </c>
      <c r="N109" s="227">
        <v>258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217</v>
      </c>
      <c r="E110" s="227">
        <v>25</v>
      </c>
      <c r="F110" s="227">
        <v>36</v>
      </c>
      <c r="G110" s="221">
        <v>145</v>
      </c>
      <c r="H110" s="227">
        <v>4</v>
      </c>
      <c r="I110" s="227">
        <v>141</v>
      </c>
      <c r="J110" s="227">
        <v>145</v>
      </c>
      <c r="K110" s="227">
        <v>25</v>
      </c>
      <c r="L110" s="227">
        <v>25</v>
      </c>
      <c r="M110" s="227">
        <v>47</v>
      </c>
      <c r="N110" s="227">
        <v>47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59</v>
      </c>
      <c r="E111" s="227">
        <v>29</v>
      </c>
      <c r="F111" s="227">
        <v>24</v>
      </c>
      <c r="G111" s="221">
        <v>0</v>
      </c>
      <c r="H111" s="227">
        <v>0</v>
      </c>
      <c r="I111" s="227">
        <v>0</v>
      </c>
      <c r="J111" s="227">
        <v>0</v>
      </c>
      <c r="K111" s="227">
        <v>12</v>
      </c>
      <c r="L111" s="227">
        <v>12</v>
      </c>
      <c r="M111" s="227">
        <v>47</v>
      </c>
      <c r="N111" s="227">
        <v>47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3410</v>
      </c>
      <c r="E112" s="227">
        <v>168</v>
      </c>
      <c r="F112" s="227">
        <v>1280</v>
      </c>
      <c r="G112" s="221">
        <v>954</v>
      </c>
      <c r="H112" s="227">
        <v>237</v>
      </c>
      <c r="I112" s="227">
        <v>717</v>
      </c>
      <c r="J112" s="227">
        <v>954</v>
      </c>
      <c r="K112" s="227">
        <v>1232</v>
      </c>
      <c r="L112" s="227">
        <v>1232</v>
      </c>
      <c r="M112" s="227">
        <v>1224</v>
      </c>
      <c r="N112" s="227">
        <v>1224</v>
      </c>
      <c r="O112" s="251">
        <v>1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22</v>
      </c>
      <c r="E113" s="227">
        <v>1</v>
      </c>
      <c r="F113" s="227">
        <v>9</v>
      </c>
      <c r="G113" s="221">
        <v>1</v>
      </c>
      <c r="H113" s="227">
        <v>0</v>
      </c>
      <c r="I113" s="227">
        <v>1</v>
      </c>
      <c r="J113" s="227">
        <v>1</v>
      </c>
      <c r="K113" s="227">
        <v>15</v>
      </c>
      <c r="L113" s="227">
        <v>15</v>
      </c>
      <c r="M113" s="227">
        <v>6</v>
      </c>
      <c r="N113" s="227">
        <v>6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162</v>
      </c>
      <c r="E114" s="227">
        <v>10</v>
      </c>
      <c r="F114" s="227">
        <v>109</v>
      </c>
      <c r="G114" s="221">
        <v>6</v>
      </c>
      <c r="H114" s="227">
        <v>0</v>
      </c>
      <c r="I114" s="227">
        <v>6</v>
      </c>
      <c r="J114" s="227">
        <v>6</v>
      </c>
      <c r="K114" s="227">
        <v>39</v>
      </c>
      <c r="L114" s="227">
        <v>39</v>
      </c>
      <c r="M114" s="227">
        <v>117</v>
      </c>
      <c r="N114" s="227">
        <v>117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927</v>
      </c>
      <c r="E115" s="227">
        <v>7</v>
      </c>
      <c r="F115" s="227">
        <v>299</v>
      </c>
      <c r="G115" s="221">
        <v>194</v>
      </c>
      <c r="H115" s="227">
        <v>6</v>
      </c>
      <c r="I115" s="227">
        <v>188</v>
      </c>
      <c r="J115" s="227">
        <v>194</v>
      </c>
      <c r="K115" s="227">
        <v>380</v>
      </c>
      <c r="L115" s="227">
        <v>380</v>
      </c>
      <c r="M115" s="227">
        <v>353</v>
      </c>
      <c r="N115" s="227">
        <v>353</v>
      </c>
      <c r="O115" s="251">
        <v>0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1833</v>
      </c>
      <c r="E116" s="227">
        <v>60</v>
      </c>
      <c r="F116" s="227">
        <v>643</v>
      </c>
      <c r="G116" s="221">
        <v>691</v>
      </c>
      <c r="H116" s="227">
        <v>227</v>
      </c>
      <c r="I116" s="227">
        <v>464</v>
      </c>
      <c r="J116" s="227">
        <v>691</v>
      </c>
      <c r="K116" s="227">
        <v>634</v>
      </c>
      <c r="L116" s="227">
        <v>634</v>
      </c>
      <c r="M116" s="227">
        <v>508</v>
      </c>
      <c r="N116" s="227">
        <v>508</v>
      </c>
      <c r="O116" s="251">
        <v>0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112</v>
      </c>
      <c r="E117" s="227">
        <v>22</v>
      </c>
      <c r="F117" s="227">
        <v>69</v>
      </c>
      <c r="G117" s="221">
        <v>5</v>
      </c>
      <c r="H117" s="227">
        <v>2</v>
      </c>
      <c r="I117" s="227">
        <v>3</v>
      </c>
      <c r="J117" s="227">
        <v>5</v>
      </c>
      <c r="K117" s="227">
        <v>29</v>
      </c>
      <c r="L117" s="227">
        <v>29</v>
      </c>
      <c r="M117" s="227">
        <v>78</v>
      </c>
      <c r="N117" s="227">
        <v>78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71</v>
      </c>
      <c r="E118" s="330">
        <v>7</v>
      </c>
      <c r="F118" s="330">
        <v>47</v>
      </c>
      <c r="G118" s="221">
        <v>1</v>
      </c>
      <c r="H118" s="330">
        <v>0</v>
      </c>
      <c r="I118" s="330">
        <v>1</v>
      </c>
      <c r="J118" s="330">
        <v>1</v>
      </c>
      <c r="K118" s="330">
        <v>15</v>
      </c>
      <c r="L118" s="330">
        <v>15</v>
      </c>
      <c r="M118" s="330">
        <v>55</v>
      </c>
      <c r="N118" s="330">
        <v>55</v>
      </c>
      <c r="O118" s="331">
        <v>1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>
        <v>0</v>
      </c>
      <c r="F119" s="330">
        <v>0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0</v>
      </c>
      <c r="N119" s="330">
        <v>0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64</v>
      </c>
      <c r="E121" s="227">
        <v>7</v>
      </c>
      <c r="F121" s="227">
        <v>42</v>
      </c>
      <c r="G121" s="221">
        <v>1</v>
      </c>
      <c r="H121" s="227">
        <v>0</v>
      </c>
      <c r="I121" s="227">
        <v>1</v>
      </c>
      <c r="J121" s="227">
        <v>1</v>
      </c>
      <c r="K121" s="227">
        <v>13</v>
      </c>
      <c r="L121" s="227">
        <v>13</v>
      </c>
      <c r="M121" s="227">
        <v>50</v>
      </c>
      <c r="N121" s="227">
        <v>50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32</v>
      </c>
      <c r="E122" s="227">
        <v>4</v>
      </c>
      <c r="F122" s="227">
        <v>22</v>
      </c>
      <c r="G122" s="221">
        <v>0</v>
      </c>
      <c r="H122" s="227">
        <v>0</v>
      </c>
      <c r="I122" s="227">
        <v>0</v>
      </c>
      <c r="J122" s="227">
        <v>0</v>
      </c>
      <c r="K122" s="227">
        <v>3</v>
      </c>
      <c r="L122" s="227">
        <v>3</v>
      </c>
      <c r="M122" s="227">
        <v>29</v>
      </c>
      <c r="N122" s="227">
        <v>29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153</v>
      </c>
      <c r="E123" s="227">
        <v>44</v>
      </c>
      <c r="F123" s="227">
        <v>95</v>
      </c>
      <c r="G123" s="221">
        <v>10</v>
      </c>
      <c r="H123" s="227">
        <v>1</v>
      </c>
      <c r="I123" s="227">
        <v>9</v>
      </c>
      <c r="J123" s="227">
        <v>10</v>
      </c>
      <c r="K123" s="227">
        <v>39</v>
      </c>
      <c r="L123" s="227">
        <v>39</v>
      </c>
      <c r="M123" s="227">
        <v>104</v>
      </c>
      <c r="N123" s="227">
        <v>104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4</v>
      </c>
      <c r="E124" s="227">
        <v>2</v>
      </c>
      <c r="F124" s="227">
        <v>2</v>
      </c>
      <c r="G124" s="221">
        <v>0</v>
      </c>
      <c r="H124" s="227">
        <v>0</v>
      </c>
      <c r="I124" s="227">
        <v>0</v>
      </c>
      <c r="J124" s="227">
        <v>0</v>
      </c>
      <c r="K124" s="227">
        <v>0</v>
      </c>
      <c r="L124" s="227">
        <v>0</v>
      </c>
      <c r="M124" s="227">
        <v>4</v>
      </c>
      <c r="N124" s="227">
        <v>4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93</v>
      </c>
      <c r="E125" s="227">
        <v>15</v>
      </c>
      <c r="F125" s="227">
        <v>68</v>
      </c>
      <c r="G125" s="221">
        <v>10</v>
      </c>
      <c r="H125" s="227">
        <v>1</v>
      </c>
      <c r="I125" s="227">
        <v>9</v>
      </c>
      <c r="J125" s="227">
        <v>10</v>
      </c>
      <c r="K125" s="227">
        <v>31</v>
      </c>
      <c r="L125" s="227">
        <v>31</v>
      </c>
      <c r="M125" s="227">
        <v>52</v>
      </c>
      <c r="N125" s="227">
        <v>52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2664</v>
      </c>
      <c r="E126" s="227">
        <v>298</v>
      </c>
      <c r="F126" s="227">
        <v>1177</v>
      </c>
      <c r="G126" s="221">
        <v>280</v>
      </c>
      <c r="H126" s="227">
        <v>24</v>
      </c>
      <c r="I126" s="227">
        <v>256</v>
      </c>
      <c r="J126" s="227">
        <v>280</v>
      </c>
      <c r="K126" s="227">
        <v>989</v>
      </c>
      <c r="L126" s="227">
        <v>989</v>
      </c>
      <c r="M126" s="227">
        <v>1395</v>
      </c>
      <c r="N126" s="227">
        <v>1395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1806</v>
      </c>
      <c r="E127" s="227">
        <v>115</v>
      </c>
      <c r="F127" s="227">
        <v>686</v>
      </c>
      <c r="G127" s="221">
        <v>235</v>
      </c>
      <c r="H127" s="227">
        <v>15</v>
      </c>
      <c r="I127" s="227">
        <v>220</v>
      </c>
      <c r="J127" s="227">
        <v>235</v>
      </c>
      <c r="K127" s="227">
        <v>817</v>
      </c>
      <c r="L127" s="227">
        <v>817</v>
      </c>
      <c r="M127" s="227">
        <v>754</v>
      </c>
      <c r="N127" s="227">
        <v>754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519</v>
      </c>
      <c r="E128" s="227">
        <v>114</v>
      </c>
      <c r="F128" s="227">
        <v>329</v>
      </c>
      <c r="G128" s="221">
        <v>9</v>
      </c>
      <c r="H128" s="227">
        <v>0</v>
      </c>
      <c r="I128" s="227">
        <v>9</v>
      </c>
      <c r="J128" s="227">
        <v>9</v>
      </c>
      <c r="K128" s="227">
        <v>84</v>
      </c>
      <c r="L128" s="227">
        <v>84</v>
      </c>
      <c r="M128" s="227">
        <v>426</v>
      </c>
      <c r="N128" s="227">
        <v>426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145</v>
      </c>
      <c r="E129" s="227">
        <v>33</v>
      </c>
      <c r="F129" s="227">
        <v>77</v>
      </c>
      <c r="G129" s="221">
        <v>33</v>
      </c>
      <c r="H129" s="227">
        <v>1</v>
      </c>
      <c r="I129" s="227">
        <v>32</v>
      </c>
      <c r="J129" s="227">
        <v>33</v>
      </c>
      <c r="K129" s="227">
        <v>35</v>
      </c>
      <c r="L129" s="227">
        <v>35</v>
      </c>
      <c r="M129" s="227">
        <v>77</v>
      </c>
      <c r="N129" s="227">
        <v>77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71</v>
      </c>
      <c r="E130" s="227">
        <v>13</v>
      </c>
      <c r="F130" s="227">
        <v>35</v>
      </c>
      <c r="G130" s="314">
        <v>29</v>
      </c>
      <c r="H130" s="227">
        <v>1</v>
      </c>
      <c r="I130" s="227">
        <v>28</v>
      </c>
      <c r="J130" s="227">
        <v>29</v>
      </c>
      <c r="K130" s="227">
        <v>21</v>
      </c>
      <c r="L130" s="227">
        <v>21</v>
      </c>
      <c r="M130" s="227">
        <v>21</v>
      </c>
      <c r="N130" s="227">
        <v>21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24</v>
      </c>
      <c r="E131" s="227">
        <v>7</v>
      </c>
      <c r="F131" s="227">
        <v>14</v>
      </c>
      <c r="G131" s="314">
        <v>2</v>
      </c>
      <c r="H131" s="227">
        <v>0</v>
      </c>
      <c r="I131" s="227">
        <v>2</v>
      </c>
      <c r="J131" s="227">
        <v>2</v>
      </c>
      <c r="K131" s="227">
        <v>4</v>
      </c>
      <c r="L131" s="227">
        <v>4</v>
      </c>
      <c r="M131" s="227">
        <v>18</v>
      </c>
      <c r="N131" s="227">
        <v>18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954</v>
      </c>
      <c r="E132" s="227">
        <v>313</v>
      </c>
      <c r="F132" s="227">
        <v>515</v>
      </c>
      <c r="G132" s="221">
        <v>71</v>
      </c>
      <c r="H132" s="227">
        <v>22</v>
      </c>
      <c r="I132" s="227">
        <v>49</v>
      </c>
      <c r="J132" s="227">
        <v>71</v>
      </c>
      <c r="K132" s="227">
        <v>157</v>
      </c>
      <c r="L132" s="227">
        <v>157</v>
      </c>
      <c r="M132" s="227">
        <v>726</v>
      </c>
      <c r="N132" s="227">
        <v>726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10</v>
      </c>
      <c r="E133" s="227">
        <v>3</v>
      </c>
      <c r="F133" s="227">
        <v>6</v>
      </c>
      <c r="G133" s="221">
        <v>0</v>
      </c>
      <c r="H133" s="227">
        <v>0</v>
      </c>
      <c r="I133" s="227">
        <v>0</v>
      </c>
      <c r="J133" s="227">
        <v>0</v>
      </c>
      <c r="K133" s="227">
        <v>2</v>
      </c>
      <c r="L133" s="227">
        <v>2</v>
      </c>
      <c r="M133" s="227">
        <v>8</v>
      </c>
      <c r="N133" s="227">
        <v>8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39</v>
      </c>
      <c r="E134" s="227">
        <v>15</v>
      </c>
      <c r="F134" s="227">
        <v>19</v>
      </c>
      <c r="G134" s="221">
        <v>1</v>
      </c>
      <c r="H134" s="227">
        <v>0</v>
      </c>
      <c r="I134" s="227">
        <v>1</v>
      </c>
      <c r="J134" s="227">
        <v>1</v>
      </c>
      <c r="K134" s="227">
        <v>1</v>
      </c>
      <c r="L134" s="227">
        <v>1</v>
      </c>
      <c r="M134" s="227">
        <v>37</v>
      </c>
      <c r="N134" s="227">
        <v>37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658</v>
      </c>
      <c r="E135" s="227">
        <v>340</v>
      </c>
      <c r="F135" s="227">
        <v>262</v>
      </c>
      <c r="G135" s="221">
        <v>70</v>
      </c>
      <c r="H135" s="227">
        <v>26</v>
      </c>
      <c r="I135" s="227">
        <v>44</v>
      </c>
      <c r="J135" s="227">
        <v>70</v>
      </c>
      <c r="K135" s="227">
        <v>270</v>
      </c>
      <c r="L135" s="227">
        <v>270</v>
      </c>
      <c r="M135" s="227">
        <v>318</v>
      </c>
      <c r="N135" s="227">
        <v>318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1</v>
      </c>
      <c r="E136" s="335">
        <v>0</v>
      </c>
      <c r="F136" s="335">
        <v>1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1</v>
      </c>
      <c r="N136" s="335">
        <v>1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25</v>
      </c>
      <c r="E137" s="230">
        <v>2</v>
      </c>
      <c r="F137" s="230">
        <v>16</v>
      </c>
      <c r="G137" s="231">
        <v>1</v>
      </c>
      <c r="H137" s="230">
        <v>0</v>
      </c>
      <c r="I137" s="230">
        <v>1</v>
      </c>
      <c r="J137" s="230">
        <v>1</v>
      </c>
      <c r="K137" s="230">
        <v>6</v>
      </c>
      <c r="L137" s="230">
        <v>6</v>
      </c>
      <c r="M137" s="230">
        <v>18</v>
      </c>
      <c r="N137" s="230">
        <v>18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6708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5174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3151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2023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21364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17743</v>
      </c>
      <c r="D155" s="221">
        <v>17013</v>
      </c>
      <c r="E155" s="225">
        <v>6386</v>
      </c>
      <c r="F155" s="313">
        <v>1095</v>
      </c>
      <c r="G155" s="225">
        <v>216</v>
      </c>
      <c r="H155" s="225">
        <v>879</v>
      </c>
      <c r="I155" s="225">
        <v>77</v>
      </c>
      <c r="J155" s="225">
        <v>4469</v>
      </c>
      <c r="K155" s="225">
        <v>766</v>
      </c>
      <c r="L155" s="225">
        <v>11449</v>
      </c>
      <c r="M155" s="346">
        <v>3662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445</v>
      </c>
      <c r="D157" s="221">
        <v>445</v>
      </c>
      <c r="E157" s="225">
        <v>241</v>
      </c>
      <c r="F157" s="313">
        <v>383</v>
      </c>
      <c r="G157" s="225">
        <v>91</v>
      </c>
      <c r="H157" s="225">
        <v>292</v>
      </c>
      <c r="I157" s="225">
        <v>23</v>
      </c>
      <c r="J157" s="225">
        <v>60</v>
      </c>
      <c r="K157" s="225">
        <v>11</v>
      </c>
      <c r="L157" s="225">
        <v>2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63</v>
      </c>
      <c r="D158" s="221">
        <v>63</v>
      </c>
      <c r="E158" s="227">
        <v>43</v>
      </c>
      <c r="F158" s="313">
        <v>61</v>
      </c>
      <c r="G158" s="227">
        <v>54</v>
      </c>
      <c r="H158" s="227">
        <v>7</v>
      </c>
      <c r="I158" s="227">
        <v>4</v>
      </c>
      <c r="J158" s="227">
        <v>2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382</v>
      </c>
      <c r="D159" s="221">
        <v>382</v>
      </c>
      <c r="E159" s="227">
        <v>198</v>
      </c>
      <c r="F159" s="313">
        <v>322</v>
      </c>
      <c r="G159" s="227">
        <v>37</v>
      </c>
      <c r="H159" s="227">
        <v>285</v>
      </c>
      <c r="I159" s="227">
        <v>19</v>
      </c>
      <c r="J159" s="227">
        <v>58</v>
      </c>
      <c r="K159" s="227">
        <v>11</v>
      </c>
      <c r="L159" s="227">
        <v>2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3251</v>
      </c>
      <c r="D160" s="221">
        <v>3246</v>
      </c>
      <c r="E160" s="227">
        <v>1308</v>
      </c>
      <c r="F160" s="313">
        <v>326</v>
      </c>
      <c r="G160" s="227">
        <v>60</v>
      </c>
      <c r="H160" s="227">
        <v>266</v>
      </c>
      <c r="I160" s="227">
        <v>23</v>
      </c>
      <c r="J160" s="227">
        <v>2436</v>
      </c>
      <c r="K160" s="227">
        <v>392</v>
      </c>
      <c r="L160" s="227">
        <v>484</v>
      </c>
      <c r="M160" s="251">
        <v>135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14047</v>
      </c>
      <c r="D161" s="229">
        <v>13322</v>
      </c>
      <c r="E161" s="351">
        <v>4837</v>
      </c>
      <c r="F161" s="352">
        <v>386</v>
      </c>
      <c r="G161" s="351">
        <v>65</v>
      </c>
      <c r="H161" s="351">
        <v>321</v>
      </c>
      <c r="I161" s="351">
        <v>31</v>
      </c>
      <c r="J161" s="351">
        <v>1973</v>
      </c>
      <c r="K161" s="351">
        <v>363</v>
      </c>
      <c r="L161" s="351">
        <v>10963</v>
      </c>
      <c r="M161" s="353">
        <v>3527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17013</v>
      </c>
      <c r="E162" s="357"/>
      <c r="F162" s="358">
        <v>1095</v>
      </c>
      <c r="G162" s="359">
        <v>216</v>
      </c>
      <c r="H162" s="359">
        <v>879</v>
      </c>
      <c r="I162" s="357"/>
      <c r="J162" s="359">
        <v>4469</v>
      </c>
      <c r="K162" s="357"/>
      <c r="L162" s="359">
        <v>11449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17490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7996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9494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253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30083</v>
      </c>
      <c r="D173" s="313">
        <v>4063</v>
      </c>
      <c r="E173" s="271">
        <v>1026</v>
      </c>
      <c r="F173" s="271">
        <v>3037</v>
      </c>
      <c r="G173" s="271">
        <v>9465</v>
      </c>
      <c r="H173" s="272">
        <v>16555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29601</v>
      </c>
      <c r="D175" s="313">
        <v>4030</v>
      </c>
      <c r="E175" s="227">
        <v>1022</v>
      </c>
      <c r="F175" s="227">
        <v>3008</v>
      </c>
      <c r="G175" s="227">
        <v>9264</v>
      </c>
      <c r="H175" s="251">
        <v>16307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326</v>
      </c>
      <c r="D176" s="313">
        <v>24</v>
      </c>
      <c r="E176" s="227">
        <v>2</v>
      </c>
      <c r="F176" s="227">
        <v>22</v>
      </c>
      <c r="G176" s="227">
        <v>147</v>
      </c>
      <c r="H176" s="251">
        <v>155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156</v>
      </c>
      <c r="D177" s="313">
        <v>9</v>
      </c>
      <c r="E177" s="227">
        <v>2</v>
      </c>
      <c r="F177" s="227">
        <v>7</v>
      </c>
      <c r="G177" s="227">
        <v>54</v>
      </c>
      <c r="H177" s="251">
        <v>93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6249</v>
      </c>
      <c r="D178" s="313">
        <v>89</v>
      </c>
      <c r="E178" s="271">
        <v>11</v>
      </c>
      <c r="F178" s="271">
        <v>78</v>
      </c>
      <c r="G178" s="271">
        <v>942</v>
      </c>
      <c r="H178" s="272">
        <v>5218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5252</v>
      </c>
      <c r="D180" s="313">
        <v>69</v>
      </c>
      <c r="E180" s="227">
        <v>7</v>
      </c>
      <c r="F180" s="227">
        <v>62</v>
      </c>
      <c r="G180" s="227">
        <v>830</v>
      </c>
      <c r="H180" s="251">
        <v>4353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939</v>
      </c>
      <c r="D181" s="313">
        <v>4</v>
      </c>
      <c r="E181" s="227">
        <v>0</v>
      </c>
      <c r="F181" s="227">
        <v>4</v>
      </c>
      <c r="G181" s="227">
        <v>74</v>
      </c>
      <c r="H181" s="251">
        <v>861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58</v>
      </c>
      <c r="D182" s="313">
        <v>16</v>
      </c>
      <c r="E182" s="227">
        <v>4</v>
      </c>
      <c r="F182" s="227">
        <v>12</v>
      </c>
      <c r="G182" s="227">
        <v>38</v>
      </c>
      <c r="H182" s="251">
        <v>4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453</v>
      </c>
      <c r="D183" s="313">
        <v>11</v>
      </c>
      <c r="E183" s="271">
        <v>3</v>
      </c>
      <c r="F183" s="271">
        <v>8</v>
      </c>
      <c r="G183" s="271">
        <v>219</v>
      </c>
      <c r="H183" s="272">
        <v>223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39</v>
      </c>
      <c r="D185" s="313">
        <v>0</v>
      </c>
      <c r="E185" s="227">
        <v>0</v>
      </c>
      <c r="F185" s="227">
        <v>0</v>
      </c>
      <c r="G185" s="227">
        <v>9</v>
      </c>
      <c r="H185" s="251">
        <v>30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18</v>
      </c>
      <c r="D186" s="313">
        <v>2</v>
      </c>
      <c r="E186" s="227">
        <v>0</v>
      </c>
      <c r="F186" s="227">
        <v>2</v>
      </c>
      <c r="G186" s="227">
        <v>5</v>
      </c>
      <c r="H186" s="251">
        <v>11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86</v>
      </c>
      <c r="D187" s="313">
        <v>6</v>
      </c>
      <c r="E187" s="227">
        <v>3</v>
      </c>
      <c r="F187" s="227">
        <v>3</v>
      </c>
      <c r="G187" s="227">
        <v>42</v>
      </c>
      <c r="H187" s="251">
        <v>38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310</v>
      </c>
      <c r="D188" s="313">
        <v>3</v>
      </c>
      <c r="E188" s="227">
        <v>0</v>
      </c>
      <c r="F188" s="227">
        <v>3</v>
      </c>
      <c r="G188" s="227">
        <v>163</v>
      </c>
      <c r="H188" s="251">
        <v>144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73</v>
      </c>
      <c r="D189" s="313">
        <v>1</v>
      </c>
      <c r="E189" s="227">
        <v>0</v>
      </c>
      <c r="F189" s="227">
        <v>1</v>
      </c>
      <c r="G189" s="227">
        <v>30</v>
      </c>
      <c r="H189" s="251">
        <v>42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1083</v>
      </c>
      <c r="D190" s="313">
        <v>36</v>
      </c>
      <c r="E190" s="227">
        <v>0</v>
      </c>
      <c r="F190" s="227">
        <v>36</v>
      </c>
      <c r="G190" s="227">
        <v>133</v>
      </c>
      <c r="H190" s="251">
        <v>914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1998</v>
      </c>
      <c r="D191" s="313">
        <v>12</v>
      </c>
      <c r="E191" s="227">
        <v>0</v>
      </c>
      <c r="F191" s="227">
        <v>12</v>
      </c>
      <c r="G191" s="227">
        <v>314</v>
      </c>
      <c r="H191" s="251">
        <v>1672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711</v>
      </c>
      <c r="D192" s="313">
        <v>11</v>
      </c>
      <c r="E192" s="330">
        <v>0</v>
      </c>
      <c r="F192" s="330">
        <v>11</v>
      </c>
      <c r="G192" s="330">
        <v>91</v>
      </c>
      <c r="H192" s="331">
        <v>609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48</v>
      </c>
      <c r="D193" s="313">
        <v>1</v>
      </c>
      <c r="E193" s="227">
        <v>0</v>
      </c>
      <c r="F193" s="227">
        <v>1</v>
      </c>
      <c r="G193" s="227">
        <v>11</v>
      </c>
      <c r="H193" s="251">
        <v>36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26434</v>
      </c>
      <c r="D194" s="313">
        <v>4564</v>
      </c>
      <c r="E194" s="271">
        <v>1199</v>
      </c>
      <c r="F194" s="271">
        <v>3365</v>
      </c>
      <c r="G194" s="271">
        <v>7572</v>
      </c>
      <c r="H194" s="272">
        <v>14298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410</v>
      </c>
      <c r="D196" s="313">
        <v>217</v>
      </c>
      <c r="E196" s="227">
        <v>116</v>
      </c>
      <c r="F196" s="227">
        <v>101</v>
      </c>
      <c r="G196" s="227">
        <v>134</v>
      </c>
      <c r="H196" s="251">
        <v>59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10970</v>
      </c>
      <c r="D197" s="313">
        <v>2354</v>
      </c>
      <c r="E197" s="271">
        <v>388</v>
      </c>
      <c r="F197" s="271">
        <v>1966</v>
      </c>
      <c r="G197" s="271">
        <v>3779</v>
      </c>
      <c r="H197" s="272">
        <v>4837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3825</v>
      </c>
      <c r="D199" s="313">
        <v>928</v>
      </c>
      <c r="E199" s="227">
        <v>121</v>
      </c>
      <c r="F199" s="227">
        <v>807</v>
      </c>
      <c r="G199" s="227">
        <v>1772</v>
      </c>
      <c r="H199" s="251">
        <v>1125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6600</v>
      </c>
      <c r="D200" s="313">
        <v>1057</v>
      </c>
      <c r="E200" s="227">
        <v>255</v>
      </c>
      <c r="F200" s="227">
        <v>802</v>
      </c>
      <c r="G200" s="227">
        <v>1947</v>
      </c>
      <c r="H200" s="251">
        <v>3596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133</v>
      </c>
      <c r="D201" s="313">
        <v>4</v>
      </c>
      <c r="E201" s="227">
        <v>1</v>
      </c>
      <c r="F201" s="227">
        <v>3</v>
      </c>
      <c r="G201" s="227">
        <v>20</v>
      </c>
      <c r="H201" s="251">
        <v>109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404</v>
      </c>
      <c r="D202" s="313">
        <v>364</v>
      </c>
      <c r="E202" s="227">
        <v>11</v>
      </c>
      <c r="F202" s="227">
        <v>353</v>
      </c>
      <c r="G202" s="227">
        <v>38</v>
      </c>
      <c r="H202" s="251">
        <v>2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8</v>
      </c>
      <c r="D203" s="313">
        <v>1</v>
      </c>
      <c r="E203" s="227">
        <v>0</v>
      </c>
      <c r="F203" s="227">
        <v>1</v>
      </c>
      <c r="G203" s="227">
        <v>2</v>
      </c>
      <c r="H203" s="251">
        <v>5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1446</v>
      </c>
      <c r="D204" s="313">
        <v>1210</v>
      </c>
      <c r="E204" s="271">
        <v>447</v>
      </c>
      <c r="F204" s="271">
        <v>763</v>
      </c>
      <c r="G204" s="271">
        <v>219</v>
      </c>
      <c r="H204" s="272">
        <v>17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1421</v>
      </c>
      <c r="D206" s="313">
        <v>1199</v>
      </c>
      <c r="E206" s="227">
        <v>440</v>
      </c>
      <c r="F206" s="227">
        <v>759</v>
      </c>
      <c r="G206" s="227">
        <v>209</v>
      </c>
      <c r="H206" s="251">
        <v>13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25</v>
      </c>
      <c r="D207" s="313">
        <v>11</v>
      </c>
      <c r="E207" s="227">
        <v>7</v>
      </c>
      <c r="F207" s="227">
        <v>4</v>
      </c>
      <c r="G207" s="227">
        <v>10</v>
      </c>
      <c r="H207" s="251">
        <v>4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148</v>
      </c>
      <c r="D208" s="313">
        <v>131</v>
      </c>
      <c r="E208" s="227">
        <v>97</v>
      </c>
      <c r="F208" s="227">
        <v>34</v>
      </c>
      <c r="G208" s="227">
        <v>13</v>
      </c>
      <c r="H208" s="251">
        <v>4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13460</v>
      </c>
      <c r="D209" s="352">
        <v>652</v>
      </c>
      <c r="E209" s="228">
        <v>151</v>
      </c>
      <c r="F209" s="228">
        <v>501</v>
      </c>
      <c r="G209" s="228">
        <v>3427</v>
      </c>
      <c r="H209" s="277">
        <v>9381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15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5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59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59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3116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628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1511" priority="89" stopIfTrue="1" operator="lessThan">
      <formula>C142</formula>
    </cfRule>
  </conditionalFormatting>
  <conditionalFormatting sqref="C163">
    <cfRule type="cellIs" dxfId="1510" priority="41" stopIfTrue="1" operator="notEqual">
      <formula>C164+C165</formula>
    </cfRule>
  </conditionalFormatting>
  <conditionalFormatting sqref="C173 C178:D178">
    <cfRule type="cellIs" dxfId="1509" priority="44" stopIfTrue="1" operator="notEqual">
      <formula>C175+C176+C177</formula>
    </cfRule>
  </conditionalFormatting>
  <conditionalFormatting sqref="C173">
    <cfRule type="cellIs" dxfId="1508" priority="43" stopIfTrue="1" operator="notEqual">
      <formula>D173+G173+H173</formula>
    </cfRule>
  </conditionalFormatting>
  <conditionalFormatting sqref="C175:C178 C180:C183 C185:C194 C196:C197 C199:C204 C206:C209">
    <cfRule type="cellIs" dxfId="1507" priority="42" stopIfTrue="1" operator="notEqual">
      <formula>D175+G175+H175</formula>
    </cfRule>
  </conditionalFormatting>
  <conditionalFormatting sqref="C214 C218">
    <cfRule type="cellIs" dxfId="1506" priority="54" stopIfTrue="1" operator="greaterThanOrEqual">
      <formula>C213</formula>
    </cfRule>
  </conditionalFormatting>
  <conditionalFormatting sqref="C216">
    <cfRule type="cellIs" dxfId="1505" priority="53" stopIfTrue="1" operator="greaterThan">
      <formula>C215</formula>
    </cfRule>
  </conditionalFormatting>
  <conditionalFormatting sqref="C183:D183">
    <cfRule type="cellIs" dxfId="1504" priority="50" stopIfTrue="1" operator="notEqual">
      <formula>SUM(C185:C188)</formula>
    </cfRule>
  </conditionalFormatting>
  <conditionalFormatting sqref="C197:D197">
    <cfRule type="cellIs" dxfId="1503" priority="61" stopIfTrue="1" operator="notEqual">
      <formula>SUM(C199:C203)</formula>
    </cfRule>
  </conditionalFormatting>
  <conditionalFormatting sqref="C204:D204">
    <cfRule type="cellIs" dxfId="1502" priority="57" stopIfTrue="1" operator="notEqual">
      <formula>SUM(C206:C207)</formula>
    </cfRule>
  </conditionalFormatting>
  <conditionalFormatting sqref="C192:H192 D119:O119 D121:O121">
    <cfRule type="cellIs" dxfId="1501" priority="79" stopIfTrue="1" operator="lessThan">
      <formula>C120</formula>
    </cfRule>
  </conditionalFormatting>
  <conditionalFormatting sqref="C194:H194">
    <cfRule type="cellIs" dxfId="1500" priority="66" stopIfTrue="1" operator="notEqual">
      <formula>SUM(C196,C197,C204,C208,C209)</formula>
    </cfRule>
  </conditionalFormatting>
  <conditionalFormatting sqref="D13">
    <cfRule type="cellIs" dxfId="1499" priority="10" stopIfTrue="1" operator="lessThan">
      <formula>SUM($D$14,$D$47)</formula>
    </cfRule>
    <cfRule type="cellIs" dxfId="1498" priority="11" stopIfTrue="1" operator="lessThan">
      <formula>$G$13</formula>
    </cfRule>
  </conditionalFormatting>
  <conditionalFormatting sqref="D14">
    <cfRule type="cellIs" dxfId="1497" priority="17" stopIfTrue="1" operator="lessThan">
      <formula>$G$14</formula>
    </cfRule>
  </conditionalFormatting>
  <conditionalFormatting sqref="D16">
    <cfRule type="cellIs" dxfId="1496" priority="13" stopIfTrue="1" operator="notEqual">
      <formula>L77</formula>
    </cfRule>
    <cfRule type="cellIs" dxfId="1495" priority="14" stopIfTrue="1" operator="lessThan">
      <formula>$G$16</formula>
    </cfRule>
  </conditionalFormatting>
  <conditionalFormatting sqref="D17">
    <cfRule type="cellIs" dxfId="1494" priority="2" stopIfTrue="1" operator="notEqual">
      <formula>SUM(D$26:D$29)</formula>
    </cfRule>
    <cfRule type="cellIs" dxfId="1493" priority="3" stopIfTrue="1" operator="notEqual">
      <formula>$D$94</formula>
    </cfRule>
    <cfRule type="cellIs" dxfId="1492" priority="1" stopIfTrue="1" operator="notEqual">
      <formula>SUM(D$20,D$23,D$24)</formula>
    </cfRule>
  </conditionalFormatting>
  <conditionalFormatting sqref="D18 D26:D34">
    <cfRule type="cellIs" dxfId="1491" priority="12" stopIfTrue="1" operator="lessThan">
      <formula>G18</formula>
    </cfRule>
  </conditionalFormatting>
  <conditionalFormatting sqref="D20">
    <cfRule type="cellIs" dxfId="1490" priority="29" stopIfTrue="1" operator="notEqual">
      <formula>G94</formula>
    </cfRule>
  </conditionalFormatting>
  <conditionalFormatting sqref="D20:D24">
    <cfRule type="cellIs" dxfId="1489" priority="28" stopIfTrue="1" operator="lessThan">
      <formula>G20</formula>
    </cfRule>
  </conditionalFormatting>
  <conditionalFormatting sqref="D21">
    <cfRule type="cellIs" dxfId="1488" priority="33" stopIfTrue="1" operator="notEqual">
      <formula>H94</formula>
    </cfRule>
  </conditionalFormatting>
  <conditionalFormatting sqref="D22">
    <cfRule type="cellIs" dxfId="1487" priority="31" stopIfTrue="1" operator="notEqual">
      <formula>I94</formula>
    </cfRule>
  </conditionalFormatting>
  <conditionalFormatting sqref="D23">
    <cfRule type="cellIs" dxfId="1486" priority="35" stopIfTrue="1" operator="notEqual">
      <formula>K94</formula>
    </cfRule>
  </conditionalFormatting>
  <conditionalFormatting sqref="D24">
    <cfRule type="cellIs" dxfId="1485" priority="37" stopIfTrue="1" operator="notEqual">
      <formula>M94</formula>
    </cfRule>
  </conditionalFormatting>
  <conditionalFormatting sqref="D26">
    <cfRule type="cellIs" dxfId="1484" priority="39" stopIfTrue="1" operator="notEqual">
      <formula>D119+D134+D136</formula>
    </cfRule>
  </conditionalFormatting>
  <conditionalFormatting sqref="D30">
    <cfRule type="cellIs" dxfId="1483" priority="26" stopIfTrue="1" operator="notEqual">
      <formula>O94</formula>
    </cfRule>
  </conditionalFormatting>
  <conditionalFormatting sqref="D47 D51 D53 D55 D57 D77:E77 D79:E81 C155 C157:C161">
    <cfRule type="cellIs" dxfId="1482" priority="18" stopIfTrue="1" operator="lessThan">
      <formula>D47</formula>
    </cfRule>
  </conditionalFormatting>
  <conditionalFormatting sqref="D94">
    <cfRule type="cellIs" dxfId="1481" priority="22" stopIfTrue="1" operator="notEqual">
      <formula>$E$94+$F$94+$C$142</formula>
    </cfRule>
    <cfRule type="cellIs" dxfId="1480" priority="23" stopIfTrue="1" operator="notEqual">
      <formula>$D$17</formula>
    </cfRule>
    <cfRule type="cellIs" dxfId="1479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478" priority="27" stopIfTrue="1" operator="lessThan">
      <formula>E95+F95</formula>
    </cfRule>
  </conditionalFormatting>
  <conditionalFormatting sqref="D155 D157:D162">
    <cfRule type="cellIs" dxfId="1477" priority="92" stopIfTrue="1" operator="lessThan">
      <formula>E155</formula>
    </cfRule>
    <cfRule type="cellIs" dxfId="1476" priority="91" stopIfTrue="1" operator="notEqual">
      <formula>F155+J155+L155</formula>
    </cfRule>
  </conditionalFormatting>
  <conditionalFormatting sqref="D173">
    <cfRule type="cellIs" dxfId="1475" priority="45" stopIfTrue="1" operator="notEqual">
      <formula>E173+F173</formula>
    </cfRule>
    <cfRule type="cellIs" dxfId="1474" priority="46" stopIfTrue="1" operator="notEqual">
      <formula>D175+D176+D177</formula>
    </cfRule>
  </conditionalFormatting>
  <conditionalFormatting sqref="D14:I14">
    <cfRule type="cellIs" dxfId="1473" priority="9" stopIfTrue="1" operator="lessThan">
      <formula>D16+D17</formula>
    </cfRule>
    <cfRule type="cellIs" dxfId="1472" priority="8" stopIfTrue="1" operator="greaterThanOrEqual">
      <formula>D13</formula>
    </cfRule>
  </conditionalFormatting>
  <conditionalFormatting sqref="D95:O95 D98:O98 D104:O104 D109:O109">
    <cfRule type="cellIs" dxfId="1471" priority="71" stopIfTrue="1" operator="lessThan">
      <formula>SUM(D96)</formula>
    </cfRule>
  </conditionalFormatting>
  <conditionalFormatting sqref="D101:O101 D106:O106 D123:O123 D126:O126 D129:O129 D132:O132">
    <cfRule type="cellIs" dxfId="1470" priority="74" stopIfTrue="1" operator="lessThan">
      <formula>SUM(D102:D103)</formula>
    </cfRule>
  </conditionalFormatting>
  <conditionalFormatting sqref="D112:O112">
    <cfRule type="cellIs" dxfId="1469" priority="77" stopIfTrue="1" operator="lessThan">
      <formula>SUM(D113:D117)</formula>
    </cfRule>
  </conditionalFormatting>
  <conditionalFormatting sqref="D118:O118">
    <cfRule type="cellIs" dxfId="1468" priority="83" stopIfTrue="1" operator="lessThan">
      <formula>SUM(D119,D121)</formula>
    </cfRule>
  </conditionalFormatting>
  <conditionalFormatting sqref="E77 E79:E81">
    <cfRule type="cellIs" dxfId="1467" priority="20" stopIfTrue="1" operator="lessThan">
      <formula>F77+L77</formula>
    </cfRule>
  </conditionalFormatting>
  <conditionalFormatting sqref="E173:H173 E178:H178">
    <cfRule type="cellIs" dxfId="1466" priority="47" stopIfTrue="1" operator="notEqual">
      <formula>SUM(E175:E177)</formula>
    </cfRule>
  </conditionalFormatting>
  <conditionalFormatting sqref="E183:H183">
    <cfRule type="cellIs" dxfId="1465" priority="48" stopIfTrue="1" operator="notEqual">
      <formula>SUM(E185:E188)</formula>
    </cfRule>
  </conditionalFormatting>
  <conditionalFormatting sqref="E197:H197">
    <cfRule type="cellIs" dxfId="1464" priority="64" stopIfTrue="1" operator="notEqual">
      <formula>SUM(E199:E203)</formula>
    </cfRule>
  </conditionalFormatting>
  <conditionalFormatting sqref="E204:H204">
    <cfRule type="cellIs" dxfId="1463" priority="55" stopIfTrue="1" operator="notEqual">
      <formula>SUM(E206:E207)</formula>
    </cfRule>
  </conditionalFormatting>
  <conditionalFormatting sqref="E94:O94">
    <cfRule type="cellIs" dxfId="1462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461" priority="40" stopIfTrue="1" operator="notEqual">
      <formula>E155+F155</formula>
    </cfRule>
  </conditionalFormatting>
  <conditionalFormatting sqref="G17">
    <cfRule type="cellIs" dxfId="1460" priority="6" stopIfTrue="1" operator="notEqual">
      <formula>$E$94+$F$94</formula>
    </cfRule>
    <cfRule type="cellIs" dxfId="1459" priority="5" stopIfTrue="1" operator="notEqual">
      <formula>SUM(G$26:G$29)</formula>
    </cfRule>
    <cfRule type="cellIs" dxfId="1458" priority="4" stopIfTrue="1" operator="notEqual">
      <formula>SUM(G$20,G$23,G$24)</formula>
    </cfRule>
  </conditionalFormatting>
  <conditionalFormatting sqref="G26">
    <cfRule type="cellIs" dxfId="1457" priority="90" stopIfTrue="1" operator="notEqual">
      <formula>E119+F120+E134+F134+E136+F136</formula>
    </cfRule>
  </conditionalFormatting>
  <conditionalFormatting sqref="L77">
    <cfRule type="cellIs" dxfId="1456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235"/>
  <sheetViews>
    <sheetView topLeftCell="A184" zoomScale="65" zoomScaleNormal="65" zoomScaleSheetLayoutView="55" workbookViewId="0">
      <selection activeCell="C166" sqref="C166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500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/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7415</v>
      </c>
      <c r="E13" s="227">
        <v>3823</v>
      </c>
      <c r="F13" s="227">
        <v>3592</v>
      </c>
      <c r="G13" s="221">
        <v>5846</v>
      </c>
      <c r="H13" s="227">
        <v>2834</v>
      </c>
      <c r="I13" s="251">
        <v>3012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6243</v>
      </c>
      <c r="E14" s="227">
        <v>3267</v>
      </c>
      <c r="F14" s="227">
        <v>2976</v>
      </c>
      <c r="G14" s="221">
        <v>4760</v>
      </c>
      <c r="H14" s="227">
        <v>2328</v>
      </c>
      <c r="I14" s="227">
        <v>2432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232</v>
      </c>
      <c r="E16" s="227">
        <v>106</v>
      </c>
      <c r="F16" s="227">
        <v>126</v>
      </c>
      <c r="G16" s="221">
        <v>200</v>
      </c>
      <c r="H16" s="227">
        <v>86</v>
      </c>
      <c r="I16" s="251">
        <v>114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5715</v>
      </c>
      <c r="E17" s="227">
        <v>3039</v>
      </c>
      <c r="F17" s="227">
        <v>2676</v>
      </c>
      <c r="G17" s="221">
        <v>4267</v>
      </c>
      <c r="H17" s="227">
        <v>2121</v>
      </c>
      <c r="I17" s="251">
        <v>2146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2017</v>
      </c>
      <c r="E18" s="227">
        <v>1122</v>
      </c>
      <c r="F18" s="227">
        <v>895</v>
      </c>
      <c r="G18" s="221">
        <v>1299</v>
      </c>
      <c r="H18" s="227">
        <v>664</v>
      </c>
      <c r="I18" s="251">
        <v>635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775</v>
      </c>
      <c r="E20" s="265">
        <v>436</v>
      </c>
      <c r="F20" s="265">
        <v>339</v>
      </c>
      <c r="G20" s="221">
        <v>323</v>
      </c>
      <c r="H20" s="265">
        <v>153</v>
      </c>
      <c r="I20" s="266">
        <v>170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339</v>
      </c>
      <c r="E21" s="227">
        <v>212</v>
      </c>
      <c r="F21" s="227">
        <v>127</v>
      </c>
      <c r="G21" s="221">
        <v>156</v>
      </c>
      <c r="H21" s="227">
        <v>77</v>
      </c>
      <c r="I21" s="251">
        <v>79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436</v>
      </c>
      <c r="E22" s="227">
        <v>224</v>
      </c>
      <c r="F22" s="227">
        <v>212</v>
      </c>
      <c r="G22" s="221">
        <v>167</v>
      </c>
      <c r="H22" s="227">
        <v>76</v>
      </c>
      <c r="I22" s="251">
        <v>91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2397</v>
      </c>
      <c r="E23" s="227">
        <v>1323</v>
      </c>
      <c r="F23" s="227">
        <v>1074</v>
      </c>
      <c r="G23" s="221">
        <v>1606</v>
      </c>
      <c r="H23" s="227">
        <v>801</v>
      </c>
      <c r="I23" s="251">
        <v>805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2543</v>
      </c>
      <c r="E24" s="227">
        <v>1280</v>
      </c>
      <c r="F24" s="227">
        <v>1263</v>
      </c>
      <c r="G24" s="221">
        <v>2338</v>
      </c>
      <c r="H24" s="227">
        <v>1167</v>
      </c>
      <c r="I24" s="251">
        <v>1171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90</v>
      </c>
      <c r="E26" s="227">
        <v>48</v>
      </c>
      <c r="F26" s="227">
        <v>42</v>
      </c>
      <c r="G26" s="221">
        <v>83</v>
      </c>
      <c r="H26" s="227">
        <v>41</v>
      </c>
      <c r="I26" s="251">
        <v>42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4465</v>
      </c>
      <c r="E27" s="227">
        <v>2385</v>
      </c>
      <c r="F27" s="227">
        <v>2080</v>
      </c>
      <c r="G27" s="221">
        <v>3035</v>
      </c>
      <c r="H27" s="227">
        <v>1484</v>
      </c>
      <c r="I27" s="251">
        <v>1551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744</v>
      </c>
      <c r="E28" s="227">
        <v>381</v>
      </c>
      <c r="F28" s="227">
        <v>363</v>
      </c>
      <c r="G28" s="221">
        <v>734</v>
      </c>
      <c r="H28" s="227">
        <v>372</v>
      </c>
      <c r="I28" s="251">
        <v>362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416</v>
      </c>
      <c r="E29" s="227">
        <v>225</v>
      </c>
      <c r="F29" s="227">
        <v>191</v>
      </c>
      <c r="G29" s="221">
        <v>415</v>
      </c>
      <c r="H29" s="227">
        <v>224</v>
      </c>
      <c r="I29" s="251">
        <v>191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152</v>
      </c>
      <c r="E30" s="271">
        <v>48</v>
      </c>
      <c r="F30" s="271">
        <v>104</v>
      </c>
      <c r="G30" s="221">
        <v>89</v>
      </c>
      <c r="H30" s="271">
        <v>27</v>
      </c>
      <c r="I30" s="272">
        <v>62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3</v>
      </c>
      <c r="E32" s="227">
        <v>3</v>
      </c>
      <c r="F32" s="227">
        <v>0</v>
      </c>
      <c r="G32" s="221">
        <v>0</v>
      </c>
      <c r="H32" s="227">
        <v>0</v>
      </c>
      <c r="I32" s="251">
        <v>0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>
        <v>0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149</v>
      </c>
      <c r="E34" s="228">
        <v>45</v>
      </c>
      <c r="F34" s="228">
        <v>104</v>
      </c>
      <c r="G34" s="229">
        <v>89</v>
      </c>
      <c r="H34" s="228">
        <v>27</v>
      </c>
      <c r="I34" s="277">
        <v>62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4313</v>
      </c>
      <c r="E35" s="281">
        <v>2337</v>
      </c>
      <c r="F35" s="281">
        <v>1976</v>
      </c>
      <c r="G35" s="280">
        <v>2946</v>
      </c>
      <c r="H35" s="281">
        <v>1457</v>
      </c>
      <c r="I35" s="281">
        <v>1489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288</v>
      </c>
      <c r="E47" s="288">
        <v>285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9</v>
      </c>
      <c r="E51" s="251">
        <v>8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279</v>
      </c>
      <c r="E55" s="251">
        <v>277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64</v>
      </c>
      <c r="E57" s="277">
        <v>64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1556</v>
      </c>
      <c r="E77" s="225">
        <v>1522</v>
      </c>
      <c r="F77" s="221">
        <v>1269</v>
      </c>
      <c r="G77" s="313">
        <v>82</v>
      </c>
      <c r="H77" s="271">
        <v>28</v>
      </c>
      <c r="I77" s="271">
        <v>54</v>
      </c>
      <c r="J77" s="271">
        <v>544</v>
      </c>
      <c r="K77" s="271">
        <v>643</v>
      </c>
      <c r="L77" s="272">
        <v>232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991</v>
      </c>
      <c r="E79" s="227">
        <v>973</v>
      </c>
      <c r="F79" s="221">
        <v>763</v>
      </c>
      <c r="G79" s="314">
        <v>39</v>
      </c>
      <c r="H79" s="227">
        <v>11</v>
      </c>
      <c r="I79" s="227">
        <v>28</v>
      </c>
      <c r="J79" s="227">
        <v>328</v>
      </c>
      <c r="K79" s="227">
        <v>396</v>
      </c>
      <c r="L79" s="251">
        <v>193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565</v>
      </c>
      <c r="E80" s="227">
        <v>549</v>
      </c>
      <c r="F80" s="221">
        <v>506</v>
      </c>
      <c r="G80" s="314">
        <v>43</v>
      </c>
      <c r="H80" s="227">
        <v>17</v>
      </c>
      <c r="I80" s="227">
        <v>26</v>
      </c>
      <c r="J80" s="227">
        <v>216</v>
      </c>
      <c r="K80" s="227">
        <v>247</v>
      </c>
      <c r="L80" s="251">
        <v>39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43</v>
      </c>
      <c r="E81" s="228">
        <v>43</v>
      </c>
      <c r="F81" s="229">
        <v>42</v>
      </c>
      <c r="G81" s="316">
        <v>0</v>
      </c>
      <c r="H81" s="228">
        <v>0</v>
      </c>
      <c r="I81" s="228">
        <v>0</v>
      </c>
      <c r="J81" s="228">
        <v>18</v>
      </c>
      <c r="K81" s="228">
        <v>24</v>
      </c>
      <c r="L81" s="277">
        <v>1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5715</v>
      </c>
      <c r="E94" s="322">
        <v>1419</v>
      </c>
      <c r="F94" s="322">
        <v>2848</v>
      </c>
      <c r="G94" s="287">
        <v>775</v>
      </c>
      <c r="H94" s="322">
        <v>339</v>
      </c>
      <c r="I94" s="322">
        <v>436</v>
      </c>
      <c r="J94" s="322">
        <v>775</v>
      </c>
      <c r="K94" s="322">
        <v>2397</v>
      </c>
      <c r="L94" s="322">
        <v>2397</v>
      </c>
      <c r="M94" s="322">
        <v>2543</v>
      </c>
      <c r="N94" s="322">
        <v>2543</v>
      </c>
      <c r="O94" s="323">
        <v>152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87</v>
      </c>
      <c r="E95" s="227">
        <v>28</v>
      </c>
      <c r="F95" s="227">
        <v>59</v>
      </c>
      <c r="G95" s="221">
        <v>10</v>
      </c>
      <c r="H95" s="227">
        <v>2</v>
      </c>
      <c r="I95" s="227">
        <v>8</v>
      </c>
      <c r="J95" s="227">
        <v>10</v>
      </c>
      <c r="K95" s="227">
        <v>58</v>
      </c>
      <c r="L95" s="227">
        <v>58</v>
      </c>
      <c r="M95" s="227">
        <v>19</v>
      </c>
      <c r="N95" s="227">
        <v>19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85</v>
      </c>
      <c r="E96" s="227">
        <v>28</v>
      </c>
      <c r="F96" s="227">
        <v>57</v>
      </c>
      <c r="G96" s="221">
        <v>9</v>
      </c>
      <c r="H96" s="227">
        <v>2</v>
      </c>
      <c r="I96" s="227">
        <v>7</v>
      </c>
      <c r="J96" s="227">
        <v>9</v>
      </c>
      <c r="K96" s="227">
        <v>57</v>
      </c>
      <c r="L96" s="227">
        <v>57</v>
      </c>
      <c r="M96" s="227">
        <v>19</v>
      </c>
      <c r="N96" s="227">
        <v>19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78</v>
      </c>
      <c r="E97" s="227">
        <v>25</v>
      </c>
      <c r="F97" s="227">
        <v>53</v>
      </c>
      <c r="G97" s="221">
        <v>9</v>
      </c>
      <c r="H97" s="227">
        <v>2</v>
      </c>
      <c r="I97" s="227">
        <v>7</v>
      </c>
      <c r="J97" s="227">
        <v>9</v>
      </c>
      <c r="K97" s="227">
        <v>53</v>
      </c>
      <c r="L97" s="227">
        <v>53</v>
      </c>
      <c r="M97" s="227">
        <v>16</v>
      </c>
      <c r="N97" s="227">
        <v>16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1105</v>
      </c>
      <c r="E98" s="227">
        <v>120</v>
      </c>
      <c r="F98" s="227">
        <v>506</v>
      </c>
      <c r="G98" s="221">
        <v>227</v>
      </c>
      <c r="H98" s="227">
        <v>124</v>
      </c>
      <c r="I98" s="227">
        <v>103</v>
      </c>
      <c r="J98" s="227">
        <v>227</v>
      </c>
      <c r="K98" s="227">
        <v>750</v>
      </c>
      <c r="L98" s="227">
        <v>750</v>
      </c>
      <c r="M98" s="227">
        <v>128</v>
      </c>
      <c r="N98" s="227">
        <v>128</v>
      </c>
      <c r="O98" s="251">
        <v>150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1065</v>
      </c>
      <c r="E99" s="227">
        <v>110</v>
      </c>
      <c r="F99" s="227">
        <v>503</v>
      </c>
      <c r="G99" s="221">
        <v>225</v>
      </c>
      <c r="H99" s="227">
        <v>123</v>
      </c>
      <c r="I99" s="227">
        <v>102</v>
      </c>
      <c r="J99" s="227">
        <v>225</v>
      </c>
      <c r="K99" s="227">
        <v>734</v>
      </c>
      <c r="L99" s="227">
        <v>734</v>
      </c>
      <c r="M99" s="227">
        <v>106</v>
      </c>
      <c r="N99" s="227">
        <v>106</v>
      </c>
      <c r="O99" s="251">
        <v>150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14</v>
      </c>
      <c r="E100" s="227">
        <v>8</v>
      </c>
      <c r="F100" s="227">
        <v>4</v>
      </c>
      <c r="G100" s="221">
        <v>0</v>
      </c>
      <c r="H100" s="227">
        <v>0</v>
      </c>
      <c r="I100" s="227">
        <v>0</v>
      </c>
      <c r="J100" s="227">
        <v>0</v>
      </c>
      <c r="K100" s="227">
        <v>8</v>
      </c>
      <c r="L100" s="227">
        <v>8</v>
      </c>
      <c r="M100" s="227">
        <v>6</v>
      </c>
      <c r="N100" s="227">
        <v>6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248</v>
      </c>
      <c r="E101" s="227">
        <v>81</v>
      </c>
      <c r="F101" s="227">
        <v>108</v>
      </c>
      <c r="G101" s="221">
        <v>27</v>
      </c>
      <c r="H101" s="227">
        <v>5</v>
      </c>
      <c r="I101" s="227">
        <v>22</v>
      </c>
      <c r="J101" s="227">
        <v>27</v>
      </c>
      <c r="K101" s="227">
        <v>48</v>
      </c>
      <c r="L101" s="227">
        <v>48</v>
      </c>
      <c r="M101" s="227">
        <v>173</v>
      </c>
      <c r="N101" s="227">
        <v>173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8</v>
      </c>
      <c r="E102" s="227">
        <v>4</v>
      </c>
      <c r="F102" s="227">
        <v>3</v>
      </c>
      <c r="G102" s="221">
        <v>0</v>
      </c>
      <c r="H102" s="227">
        <v>0</v>
      </c>
      <c r="I102" s="227">
        <v>0</v>
      </c>
      <c r="J102" s="227">
        <v>0</v>
      </c>
      <c r="K102" s="227">
        <v>1</v>
      </c>
      <c r="L102" s="227">
        <v>1</v>
      </c>
      <c r="M102" s="227">
        <v>7</v>
      </c>
      <c r="N102" s="227">
        <v>7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170</v>
      </c>
      <c r="E103" s="227">
        <v>45</v>
      </c>
      <c r="F103" s="227">
        <v>75</v>
      </c>
      <c r="G103" s="221">
        <v>24</v>
      </c>
      <c r="H103" s="227">
        <v>2</v>
      </c>
      <c r="I103" s="227">
        <v>22</v>
      </c>
      <c r="J103" s="227">
        <v>24</v>
      </c>
      <c r="K103" s="227">
        <v>39</v>
      </c>
      <c r="L103" s="227">
        <v>39</v>
      </c>
      <c r="M103" s="227">
        <v>107</v>
      </c>
      <c r="N103" s="227">
        <v>107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323</v>
      </c>
      <c r="E104" s="227">
        <v>152</v>
      </c>
      <c r="F104" s="227">
        <v>116</v>
      </c>
      <c r="G104" s="221">
        <v>85</v>
      </c>
      <c r="H104" s="227">
        <v>76</v>
      </c>
      <c r="I104" s="227">
        <v>9</v>
      </c>
      <c r="J104" s="227">
        <v>85</v>
      </c>
      <c r="K104" s="227">
        <v>160</v>
      </c>
      <c r="L104" s="227">
        <v>160</v>
      </c>
      <c r="M104" s="227">
        <v>78</v>
      </c>
      <c r="N104" s="227">
        <v>78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23</v>
      </c>
      <c r="E105" s="227">
        <v>16</v>
      </c>
      <c r="F105" s="227">
        <v>7</v>
      </c>
      <c r="G105" s="221">
        <v>1</v>
      </c>
      <c r="H105" s="227">
        <v>1</v>
      </c>
      <c r="I105" s="227">
        <v>0</v>
      </c>
      <c r="J105" s="227">
        <v>1</v>
      </c>
      <c r="K105" s="227">
        <v>22</v>
      </c>
      <c r="L105" s="227">
        <v>22</v>
      </c>
      <c r="M105" s="227">
        <v>0</v>
      </c>
      <c r="N105" s="227">
        <v>0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226</v>
      </c>
      <c r="E106" s="227">
        <v>130</v>
      </c>
      <c r="F106" s="227">
        <v>90</v>
      </c>
      <c r="G106" s="221">
        <v>60</v>
      </c>
      <c r="H106" s="227">
        <v>31</v>
      </c>
      <c r="I106" s="227">
        <v>29</v>
      </c>
      <c r="J106" s="227">
        <v>60</v>
      </c>
      <c r="K106" s="227">
        <v>67</v>
      </c>
      <c r="L106" s="227">
        <v>67</v>
      </c>
      <c r="M106" s="227">
        <v>99</v>
      </c>
      <c r="N106" s="227">
        <v>99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37</v>
      </c>
      <c r="E107" s="227">
        <v>25</v>
      </c>
      <c r="F107" s="227">
        <v>12</v>
      </c>
      <c r="G107" s="221">
        <v>0</v>
      </c>
      <c r="H107" s="227">
        <v>0</v>
      </c>
      <c r="I107" s="227">
        <v>0</v>
      </c>
      <c r="J107" s="227">
        <v>0</v>
      </c>
      <c r="K107" s="227">
        <v>5</v>
      </c>
      <c r="L107" s="227">
        <v>5</v>
      </c>
      <c r="M107" s="227">
        <v>32</v>
      </c>
      <c r="N107" s="227">
        <v>32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31</v>
      </c>
      <c r="E108" s="227">
        <v>13</v>
      </c>
      <c r="F108" s="227">
        <v>14</v>
      </c>
      <c r="G108" s="221">
        <v>5</v>
      </c>
      <c r="H108" s="227">
        <v>3</v>
      </c>
      <c r="I108" s="227">
        <v>2</v>
      </c>
      <c r="J108" s="227">
        <v>5</v>
      </c>
      <c r="K108" s="227">
        <v>10</v>
      </c>
      <c r="L108" s="227">
        <v>10</v>
      </c>
      <c r="M108" s="227">
        <v>16</v>
      </c>
      <c r="N108" s="227">
        <v>16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208</v>
      </c>
      <c r="E109" s="227">
        <v>56</v>
      </c>
      <c r="F109" s="227">
        <v>76</v>
      </c>
      <c r="G109" s="221">
        <v>46</v>
      </c>
      <c r="H109" s="227">
        <v>0</v>
      </c>
      <c r="I109" s="227">
        <v>46</v>
      </c>
      <c r="J109" s="227">
        <v>46</v>
      </c>
      <c r="K109" s="227">
        <v>50</v>
      </c>
      <c r="L109" s="227">
        <v>50</v>
      </c>
      <c r="M109" s="227">
        <v>112</v>
      </c>
      <c r="N109" s="227">
        <v>112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129</v>
      </c>
      <c r="E110" s="227">
        <v>31</v>
      </c>
      <c r="F110" s="227">
        <v>46</v>
      </c>
      <c r="G110" s="221">
        <v>46</v>
      </c>
      <c r="H110" s="227">
        <v>0</v>
      </c>
      <c r="I110" s="227">
        <v>46</v>
      </c>
      <c r="J110" s="227">
        <v>46</v>
      </c>
      <c r="K110" s="227">
        <v>29</v>
      </c>
      <c r="L110" s="227">
        <v>29</v>
      </c>
      <c r="M110" s="227">
        <v>54</v>
      </c>
      <c r="N110" s="227">
        <v>54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23</v>
      </c>
      <c r="E111" s="227">
        <v>19</v>
      </c>
      <c r="F111" s="227">
        <v>3</v>
      </c>
      <c r="G111" s="221">
        <v>0</v>
      </c>
      <c r="H111" s="227">
        <v>0</v>
      </c>
      <c r="I111" s="227">
        <v>0</v>
      </c>
      <c r="J111" s="227">
        <v>0</v>
      </c>
      <c r="K111" s="227">
        <v>5</v>
      </c>
      <c r="L111" s="227">
        <v>5</v>
      </c>
      <c r="M111" s="227">
        <v>18</v>
      </c>
      <c r="N111" s="227">
        <v>18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1188</v>
      </c>
      <c r="E112" s="227">
        <v>80</v>
      </c>
      <c r="F112" s="227">
        <v>595</v>
      </c>
      <c r="G112" s="221">
        <v>184</v>
      </c>
      <c r="H112" s="227">
        <v>58</v>
      </c>
      <c r="I112" s="227">
        <v>126</v>
      </c>
      <c r="J112" s="227">
        <v>184</v>
      </c>
      <c r="K112" s="227">
        <v>553</v>
      </c>
      <c r="L112" s="227">
        <v>553</v>
      </c>
      <c r="M112" s="227">
        <v>451</v>
      </c>
      <c r="N112" s="227">
        <v>451</v>
      </c>
      <c r="O112" s="251">
        <v>1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5</v>
      </c>
      <c r="E113" s="227">
        <v>0</v>
      </c>
      <c r="F113" s="227">
        <v>4</v>
      </c>
      <c r="G113" s="221">
        <v>0</v>
      </c>
      <c r="H113" s="227">
        <v>0</v>
      </c>
      <c r="I113" s="227">
        <v>0</v>
      </c>
      <c r="J113" s="227">
        <v>0</v>
      </c>
      <c r="K113" s="227">
        <v>3</v>
      </c>
      <c r="L113" s="227">
        <v>3</v>
      </c>
      <c r="M113" s="227">
        <v>2</v>
      </c>
      <c r="N113" s="227">
        <v>2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51</v>
      </c>
      <c r="E114" s="227">
        <v>6</v>
      </c>
      <c r="F114" s="227">
        <v>41</v>
      </c>
      <c r="G114" s="221">
        <v>0</v>
      </c>
      <c r="H114" s="227">
        <v>0</v>
      </c>
      <c r="I114" s="227">
        <v>0</v>
      </c>
      <c r="J114" s="227">
        <v>0</v>
      </c>
      <c r="K114" s="227">
        <v>10</v>
      </c>
      <c r="L114" s="227">
        <v>10</v>
      </c>
      <c r="M114" s="227">
        <v>41</v>
      </c>
      <c r="N114" s="227">
        <v>41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485</v>
      </c>
      <c r="E115" s="227">
        <v>8</v>
      </c>
      <c r="F115" s="227">
        <v>257</v>
      </c>
      <c r="G115" s="221">
        <v>16</v>
      </c>
      <c r="H115" s="227">
        <v>3</v>
      </c>
      <c r="I115" s="227">
        <v>13</v>
      </c>
      <c r="J115" s="227">
        <v>16</v>
      </c>
      <c r="K115" s="227">
        <v>247</v>
      </c>
      <c r="L115" s="227">
        <v>247</v>
      </c>
      <c r="M115" s="227">
        <v>222</v>
      </c>
      <c r="N115" s="227">
        <v>222</v>
      </c>
      <c r="O115" s="251">
        <v>1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460</v>
      </c>
      <c r="E116" s="227">
        <v>25</v>
      </c>
      <c r="F116" s="227">
        <v>197</v>
      </c>
      <c r="G116" s="221">
        <v>147</v>
      </c>
      <c r="H116" s="227">
        <v>51</v>
      </c>
      <c r="I116" s="227">
        <v>96</v>
      </c>
      <c r="J116" s="227">
        <v>147</v>
      </c>
      <c r="K116" s="227">
        <v>187</v>
      </c>
      <c r="L116" s="227">
        <v>187</v>
      </c>
      <c r="M116" s="227">
        <v>126</v>
      </c>
      <c r="N116" s="227">
        <v>126</v>
      </c>
      <c r="O116" s="251">
        <v>0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40</v>
      </c>
      <c r="E117" s="227">
        <v>5</v>
      </c>
      <c r="F117" s="227">
        <v>13</v>
      </c>
      <c r="G117" s="221">
        <v>10</v>
      </c>
      <c r="H117" s="227">
        <v>2</v>
      </c>
      <c r="I117" s="227">
        <v>8</v>
      </c>
      <c r="J117" s="227">
        <v>10</v>
      </c>
      <c r="K117" s="227">
        <v>18</v>
      </c>
      <c r="L117" s="227">
        <v>18</v>
      </c>
      <c r="M117" s="227">
        <v>12</v>
      </c>
      <c r="N117" s="227">
        <v>12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123</v>
      </c>
      <c r="E118" s="330">
        <v>51</v>
      </c>
      <c r="F118" s="330">
        <v>62</v>
      </c>
      <c r="G118" s="221">
        <v>3</v>
      </c>
      <c r="H118" s="330">
        <v>1</v>
      </c>
      <c r="I118" s="330">
        <v>2</v>
      </c>
      <c r="J118" s="330">
        <v>3</v>
      </c>
      <c r="K118" s="330">
        <v>27</v>
      </c>
      <c r="L118" s="330">
        <v>27</v>
      </c>
      <c r="M118" s="330">
        <v>93</v>
      </c>
      <c r="N118" s="330">
        <v>93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6</v>
      </c>
      <c r="E119" s="330">
        <v>0</v>
      </c>
      <c r="F119" s="330">
        <v>4</v>
      </c>
      <c r="G119" s="221">
        <v>0</v>
      </c>
      <c r="H119" s="330">
        <v>0</v>
      </c>
      <c r="I119" s="330">
        <v>0</v>
      </c>
      <c r="J119" s="330">
        <v>0</v>
      </c>
      <c r="K119" s="330">
        <v>1</v>
      </c>
      <c r="L119" s="330">
        <v>1</v>
      </c>
      <c r="M119" s="330">
        <v>5</v>
      </c>
      <c r="N119" s="330">
        <v>5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1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1</v>
      </c>
      <c r="N120" s="227">
        <v>1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77</v>
      </c>
      <c r="E121" s="227">
        <v>32</v>
      </c>
      <c r="F121" s="227">
        <v>41</v>
      </c>
      <c r="G121" s="221">
        <v>2</v>
      </c>
      <c r="H121" s="227">
        <v>0</v>
      </c>
      <c r="I121" s="227">
        <v>2</v>
      </c>
      <c r="J121" s="227">
        <v>2</v>
      </c>
      <c r="K121" s="227">
        <v>15</v>
      </c>
      <c r="L121" s="227">
        <v>15</v>
      </c>
      <c r="M121" s="227">
        <v>60</v>
      </c>
      <c r="N121" s="227">
        <v>60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40</v>
      </c>
      <c r="E122" s="227">
        <v>17</v>
      </c>
      <c r="F122" s="227">
        <v>20</v>
      </c>
      <c r="G122" s="221">
        <v>2</v>
      </c>
      <c r="H122" s="227">
        <v>0</v>
      </c>
      <c r="I122" s="227">
        <v>2</v>
      </c>
      <c r="J122" s="227">
        <v>2</v>
      </c>
      <c r="K122" s="227">
        <v>10</v>
      </c>
      <c r="L122" s="227">
        <v>10</v>
      </c>
      <c r="M122" s="227">
        <v>28</v>
      </c>
      <c r="N122" s="227">
        <v>28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144</v>
      </c>
      <c r="E123" s="227">
        <v>34</v>
      </c>
      <c r="F123" s="227">
        <v>109</v>
      </c>
      <c r="G123" s="221">
        <v>8</v>
      </c>
      <c r="H123" s="227">
        <v>2</v>
      </c>
      <c r="I123" s="227">
        <v>6</v>
      </c>
      <c r="J123" s="227">
        <v>8</v>
      </c>
      <c r="K123" s="227">
        <v>63</v>
      </c>
      <c r="L123" s="227">
        <v>63</v>
      </c>
      <c r="M123" s="227">
        <v>73</v>
      </c>
      <c r="N123" s="227">
        <v>73</v>
      </c>
      <c r="O123" s="251">
        <v>1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2</v>
      </c>
      <c r="E124" s="227">
        <v>0</v>
      </c>
      <c r="F124" s="227">
        <v>2</v>
      </c>
      <c r="G124" s="221">
        <v>0</v>
      </c>
      <c r="H124" s="227">
        <v>0</v>
      </c>
      <c r="I124" s="227">
        <v>0</v>
      </c>
      <c r="J124" s="227">
        <v>0</v>
      </c>
      <c r="K124" s="227">
        <v>0</v>
      </c>
      <c r="L124" s="227">
        <v>0</v>
      </c>
      <c r="M124" s="227">
        <v>2</v>
      </c>
      <c r="N124" s="227">
        <v>2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92</v>
      </c>
      <c r="E125" s="227">
        <v>18</v>
      </c>
      <c r="F125" s="227">
        <v>63</v>
      </c>
      <c r="G125" s="221">
        <v>8</v>
      </c>
      <c r="H125" s="227">
        <v>2</v>
      </c>
      <c r="I125" s="227">
        <v>6</v>
      </c>
      <c r="J125" s="227">
        <v>8</v>
      </c>
      <c r="K125" s="227">
        <v>43</v>
      </c>
      <c r="L125" s="227">
        <v>43</v>
      </c>
      <c r="M125" s="227">
        <v>41</v>
      </c>
      <c r="N125" s="227">
        <v>41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832</v>
      </c>
      <c r="E126" s="227">
        <v>154</v>
      </c>
      <c r="F126" s="227">
        <v>490</v>
      </c>
      <c r="G126" s="221">
        <v>21</v>
      </c>
      <c r="H126" s="227">
        <v>1</v>
      </c>
      <c r="I126" s="227">
        <v>20</v>
      </c>
      <c r="J126" s="227">
        <v>21</v>
      </c>
      <c r="K126" s="227">
        <v>215</v>
      </c>
      <c r="L126" s="227">
        <v>215</v>
      </c>
      <c r="M126" s="227">
        <v>596</v>
      </c>
      <c r="N126" s="227">
        <v>596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331</v>
      </c>
      <c r="E127" s="227">
        <v>25</v>
      </c>
      <c r="F127" s="227">
        <v>171</v>
      </c>
      <c r="G127" s="221">
        <v>11</v>
      </c>
      <c r="H127" s="227">
        <v>1</v>
      </c>
      <c r="I127" s="227">
        <v>10</v>
      </c>
      <c r="J127" s="227">
        <v>11</v>
      </c>
      <c r="K127" s="227">
        <v>151</v>
      </c>
      <c r="L127" s="227">
        <v>151</v>
      </c>
      <c r="M127" s="227">
        <v>169</v>
      </c>
      <c r="N127" s="227">
        <v>169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313</v>
      </c>
      <c r="E128" s="227">
        <v>81</v>
      </c>
      <c r="F128" s="227">
        <v>218</v>
      </c>
      <c r="G128" s="221">
        <v>0</v>
      </c>
      <c r="H128" s="227">
        <v>0</v>
      </c>
      <c r="I128" s="227">
        <v>0</v>
      </c>
      <c r="J128" s="227">
        <v>0</v>
      </c>
      <c r="K128" s="227">
        <v>19</v>
      </c>
      <c r="L128" s="227">
        <v>19</v>
      </c>
      <c r="M128" s="227">
        <v>294</v>
      </c>
      <c r="N128" s="227">
        <v>294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71</v>
      </c>
      <c r="E129" s="227">
        <v>16</v>
      </c>
      <c r="F129" s="227">
        <v>41</v>
      </c>
      <c r="G129" s="221">
        <v>20</v>
      </c>
      <c r="H129" s="227">
        <v>3</v>
      </c>
      <c r="I129" s="227">
        <v>17</v>
      </c>
      <c r="J129" s="227">
        <v>20</v>
      </c>
      <c r="K129" s="227">
        <v>20</v>
      </c>
      <c r="L129" s="227">
        <v>20</v>
      </c>
      <c r="M129" s="227">
        <v>31</v>
      </c>
      <c r="N129" s="227">
        <v>31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21</v>
      </c>
      <c r="E130" s="227">
        <v>6</v>
      </c>
      <c r="F130" s="227">
        <v>11</v>
      </c>
      <c r="G130" s="314">
        <v>7</v>
      </c>
      <c r="H130" s="227">
        <v>2</v>
      </c>
      <c r="I130" s="227">
        <v>5</v>
      </c>
      <c r="J130" s="227">
        <v>7</v>
      </c>
      <c r="K130" s="227">
        <v>11</v>
      </c>
      <c r="L130" s="227">
        <v>11</v>
      </c>
      <c r="M130" s="227">
        <v>3</v>
      </c>
      <c r="N130" s="227">
        <v>3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15</v>
      </c>
      <c r="E131" s="227">
        <v>4</v>
      </c>
      <c r="F131" s="227">
        <v>5</v>
      </c>
      <c r="G131" s="314">
        <v>3</v>
      </c>
      <c r="H131" s="227">
        <v>1</v>
      </c>
      <c r="I131" s="227">
        <v>2</v>
      </c>
      <c r="J131" s="227">
        <v>3</v>
      </c>
      <c r="K131" s="227">
        <v>5</v>
      </c>
      <c r="L131" s="227">
        <v>5</v>
      </c>
      <c r="M131" s="227">
        <v>7</v>
      </c>
      <c r="N131" s="227">
        <v>7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907</v>
      </c>
      <c r="E132" s="227">
        <v>393</v>
      </c>
      <c r="F132" s="227">
        <v>470</v>
      </c>
      <c r="G132" s="221">
        <v>64</v>
      </c>
      <c r="H132" s="227">
        <v>24</v>
      </c>
      <c r="I132" s="227">
        <v>40</v>
      </c>
      <c r="J132" s="227">
        <v>64</v>
      </c>
      <c r="K132" s="227">
        <v>335</v>
      </c>
      <c r="L132" s="227">
        <v>335</v>
      </c>
      <c r="M132" s="227">
        <v>508</v>
      </c>
      <c r="N132" s="227">
        <v>508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24</v>
      </c>
      <c r="E133" s="227">
        <v>10</v>
      </c>
      <c r="F133" s="227">
        <v>13</v>
      </c>
      <c r="G133" s="221">
        <v>0</v>
      </c>
      <c r="H133" s="227">
        <v>0</v>
      </c>
      <c r="I133" s="227">
        <v>0</v>
      </c>
      <c r="J133" s="227">
        <v>0</v>
      </c>
      <c r="K133" s="227">
        <v>1</v>
      </c>
      <c r="L133" s="227">
        <v>1</v>
      </c>
      <c r="M133" s="227">
        <v>23</v>
      </c>
      <c r="N133" s="227">
        <v>23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11</v>
      </c>
      <c r="E134" s="227">
        <v>1</v>
      </c>
      <c r="F134" s="227">
        <v>6</v>
      </c>
      <c r="G134" s="221">
        <v>0</v>
      </c>
      <c r="H134" s="227">
        <v>0</v>
      </c>
      <c r="I134" s="227">
        <v>0</v>
      </c>
      <c r="J134" s="227">
        <v>0</v>
      </c>
      <c r="K134" s="227">
        <v>0</v>
      </c>
      <c r="L134" s="227">
        <v>0</v>
      </c>
      <c r="M134" s="227">
        <v>11</v>
      </c>
      <c r="N134" s="227">
        <v>11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216</v>
      </c>
      <c r="E135" s="227">
        <v>97</v>
      </c>
      <c r="F135" s="227">
        <v>119</v>
      </c>
      <c r="G135" s="221">
        <v>20</v>
      </c>
      <c r="H135" s="227">
        <v>12</v>
      </c>
      <c r="I135" s="227">
        <v>8</v>
      </c>
      <c r="J135" s="227">
        <v>20</v>
      </c>
      <c r="K135" s="227">
        <v>38</v>
      </c>
      <c r="L135" s="227">
        <v>38</v>
      </c>
      <c r="M135" s="227">
        <v>158</v>
      </c>
      <c r="N135" s="227">
        <v>158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73</v>
      </c>
      <c r="E136" s="335">
        <v>18</v>
      </c>
      <c r="F136" s="335">
        <v>54</v>
      </c>
      <c r="G136" s="229">
        <v>0</v>
      </c>
      <c r="H136" s="335">
        <v>0</v>
      </c>
      <c r="I136" s="335">
        <v>0</v>
      </c>
      <c r="J136" s="335">
        <v>0</v>
      </c>
      <c r="K136" s="335">
        <v>6</v>
      </c>
      <c r="L136" s="335">
        <v>6</v>
      </c>
      <c r="M136" s="335">
        <v>67</v>
      </c>
      <c r="N136" s="335">
        <v>67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>
        <v>0</v>
      </c>
      <c r="F137" s="230">
        <v>0</v>
      </c>
      <c r="G137" s="231">
        <v>0</v>
      </c>
      <c r="H137" s="230">
        <v>0</v>
      </c>
      <c r="I137" s="230">
        <v>0</v>
      </c>
      <c r="J137" s="230">
        <v>0</v>
      </c>
      <c r="K137" s="230">
        <v>0</v>
      </c>
      <c r="L137" s="230">
        <v>0</v>
      </c>
      <c r="M137" s="230">
        <v>0</v>
      </c>
      <c r="N137" s="230">
        <v>0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2138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1448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718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730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12444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11080</v>
      </c>
      <c r="D155" s="221">
        <v>10901</v>
      </c>
      <c r="E155" s="225">
        <v>3085</v>
      </c>
      <c r="F155" s="313">
        <v>781</v>
      </c>
      <c r="G155" s="225">
        <v>217</v>
      </c>
      <c r="H155" s="225">
        <v>564</v>
      </c>
      <c r="I155" s="225">
        <v>38</v>
      </c>
      <c r="J155" s="225">
        <v>3285</v>
      </c>
      <c r="K155" s="225">
        <v>545</v>
      </c>
      <c r="L155" s="225">
        <v>6835</v>
      </c>
      <c r="M155" s="346">
        <v>1885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239</v>
      </c>
      <c r="D157" s="221">
        <v>239</v>
      </c>
      <c r="E157" s="225">
        <v>153</v>
      </c>
      <c r="F157" s="313">
        <v>216</v>
      </c>
      <c r="G157" s="225">
        <v>78</v>
      </c>
      <c r="H157" s="225">
        <v>138</v>
      </c>
      <c r="I157" s="225">
        <v>11</v>
      </c>
      <c r="J157" s="225">
        <v>23</v>
      </c>
      <c r="K157" s="225">
        <v>2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70</v>
      </c>
      <c r="D158" s="221">
        <v>70</v>
      </c>
      <c r="E158" s="227">
        <v>57</v>
      </c>
      <c r="F158" s="313">
        <v>68</v>
      </c>
      <c r="G158" s="227">
        <v>63</v>
      </c>
      <c r="H158" s="227">
        <v>5</v>
      </c>
      <c r="I158" s="227">
        <v>0</v>
      </c>
      <c r="J158" s="227">
        <v>2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169</v>
      </c>
      <c r="D159" s="221">
        <v>169</v>
      </c>
      <c r="E159" s="227">
        <v>96</v>
      </c>
      <c r="F159" s="313">
        <v>148</v>
      </c>
      <c r="G159" s="227">
        <v>15</v>
      </c>
      <c r="H159" s="227">
        <v>133</v>
      </c>
      <c r="I159" s="227">
        <v>11</v>
      </c>
      <c r="J159" s="227">
        <v>21</v>
      </c>
      <c r="K159" s="227">
        <v>2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2886</v>
      </c>
      <c r="D160" s="221">
        <v>2883</v>
      </c>
      <c r="E160" s="227">
        <v>845</v>
      </c>
      <c r="F160" s="313">
        <v>322</v>
      </c>
      <c r="G160" s="227">
        <v>73</v>
      </c>
      <c r="H160" s="227">
        <v>249</v>
      </c>
      <c r="I160" s="227">
        <v>14</v>
      </c>
      <c r="J160" s="227">
        <v>2158</v>
      </c>
      <c r="K160" s="227">
        <v>408</v>
      </c>
      <c r="L160" s="227">
        <v>403</v>
      </c>
      <c r="M160" s="251">
        <v>108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7955</v>
      </c>
      <c r="D161" s="229">
        <v>7779</v>
      </c>
      <c r="E161" s="351">
        <v>2087</v>
      </c>
      <c r="F161" s="352">
        <v>243</v>
      </c>
      <c r="G161" s="351">
        <v>66</v>
      </c>
      <c r="H161" s="351">
        <v>177</v>
      </c>
      <c r="I161" s="351">
        <v>13</v>
      </c>
      <c r="J161" s="351">
        <v>1104</v>
      </c>
      <c r="K161" s="351">
        <v>135</v>
      </c>
      <c r="L161" s="351">
        <v>6432</v>
      </c>
      <c r="M161" s="353">
        <v>1777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10901</v>
      </c>
      <c r="E162" s="357"/>
      <c r="F162" s="358">
        <v>781</v>
      </c>
      <c r="G162" s="359">
        <v>217</v>
      </c>
      <c r="H162" s="359">
        <v>564</v>
      </c>
      <c r="I162" s="357">
        <v>0</v>
      </c>
      <c r="J162" s="359">
        <v>3285</v>
      </c>
      <c r="K162" s="357">
        <v>0</v>
      </c>
      <c r="L162" s="359">
        <v>6835</v>
      </c>
      <c r="M162" s="360">
        <v>0</v>
      </c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7352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3181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4171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722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16616</v>
      </c>
      <c r="D173" s="313">
        <v>1014</v>
      </c>
      <c r="E173" s="271">
        <v>409</v>
      </c>
      <c r="F173" s="271">
        <v>605</v>
      </c>
      <c r="G173" s="271">
        <v>5280</v>
      </c>
      <c r="H173" s="272">
        <v>10322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16092</v>
      </c>
      <c r="D175" s="313">
        <v>985</v>
      </c>
      <c r="E175" s="227">
        <v>399</v>
      </c>
      <c r="F175" s="227">
        <v>586</v>
      </c>
      <c r="G175" s="227">
        <v>5076</v>
      </c>
      <c r="H175" s="251">
        <v>10031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362</v>
      </c>
      <c r="D176" s="313">
        <v>3</v>
      </c>
      <c r="E176" s="227">
        <v>3</v>
      </c>
      <c r="F176" s="227">
        <v>0</v>
      </c>
      <c r="G176" s="227">
        <v>133</v>
      </c>
      <c r="H176" s="251">
        <v>226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162</v>
      </c>
      <c r="D177" s="313">
        <v>26</v>
      </c>
      <c r="E177" s="227">
        <v>7</v>
      </c>
      <c r="F177" s="227">
        <v>19</v>
      </c>
      <c r="G177" s="227">
        <v>71</v>
      </c>
      <c r="H177" s="251">
        <v>65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9242</v>
      </c>
      <c r="D178" s="313">
        <v>65</v>
      </c>
      <c r="E178" s="271">
        <v>0</v>
      </c>
      <c r="F178" s="271">
        <v>65</v>
      </c>
      <c r="G178" s="271">
        <v>2786</v>
      </c>
      <c r="H178" s="272">
        <v>6391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7841</v>
      </c>
      <c r="D180" s="313">
        <v>8</v>
      </c>
      <c r="E180" s="227">
        <v>0</v>
      </c>
      <c r="F180" s="227">
        <v>8</v>
      </c>
      <c r="G180" s="227">
        <v>1832</v>
      </c>
      <c r="H180" s="251">
        <v>6001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1048</v>
      </c>
      <c r="D181" s="313">
        <v>7</v>
      </c>
      <c r="E181" s="227">
        <v>0</v>
      </c>
      <c r="F181" s="227">
        <v>7</v>
      </c>
      <c r="G181" s="227">
        <v>858</v>
      </c>
      <c r="H181" s="251">
        <v>183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353</v>
      </c>
      <c r="D182" s="313">
        <v>50</v>
      </c>
      <c r="E182" s="227">
        <v>0</v>
      </c>
      <c r="F182" s="227">
        <v>50</v>
      </c>
      <c r="G182" s="227">
        <v>96</v>
      </c>
      <c r="H182" s="251">
        <v>207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1164</v>
      </c>
      <c r="D183" s="313">
        <v>7</v>
      </c>
      <c r="E183" s="271">
        <v>2</v>
      </c>
      <c r="F183" s="271">
        <v>5</v>
      </c>
      <c r="G183" s="271">
        <v>413</v>
      </c>
      <c r="H183" s="272">
        <v>744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611</v>
      </c>
      <c r="D185" s="313">
        <v>0</v>
      </c>
      <c r="E185" s="227">
        <v>0</v>
      </c>
      <c r="F185" s="227">
        <v>0</v>
      </c>
      <c r="G185" s="227">
        <v>125</v>
      </c>
      <c r="H185" s="251">
        <v>486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83</v>
      </c>
      <c r="D186" s="313">
        <v>0</v>
      </c>
      <c r="E186" s="227">
        <v>0</v>
      </c>
      <c r="F186" s="227">
        <v>0</v>
      </c>
      <c r="G186" s="227">
        <v>25</v>
      </c>
      <c r="H186" s="251">
        <v>58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152</v>
      </c>
      <c r="D187" s="313">
        <v>0</v>
      </c>
      <c r="E187" s="227">
        <v>0</v>
      </c>
      <c r="F187" s="227">
        <v>0</v>
      </c>
      <c r="G187" s="227">
        <v>53</v>
      </c>
      <c r="H187" s="251">
        <v>99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318</v>
      </c>
      <c r="D188" s="313">
        <v>7</v>
      </c>
      <c r="E188" s="227">
        <v>2</v>
      </c>
      <c r="F188" s="227">
        <v>5</v>
      </c>
      <c r="G188" s="227">
        <v>210</v>
      </c>
      <c r="H188" s="251">
        <v>101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6966</v>
      </c>
      <c r="D189" s="313">
        <v>68</v>
      </c>
      <c r="E189" s="227">
        <v>0</v>
      </c>
      <c r="F189" s="227">
        <v>68</v>
      </c>
      <c r="G189" s="227">
        <v>2234</v>
      </c>
      <c r="H189" s="251">
        <v>4664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2860</v>
      </c>
      <c r="D190" s="313">
        <v>14</v>
      </c>
      <c r="E190" s="227">
        <v>1</v>
      </c>
      <c r="F190" s="227">
        <v>13</v>
      </c>
      <c r="G190" s="227">
        <v>799</v>
      </c>
      <c r="H190" s="251">
        <v>2047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6473</v>
      </c>
      <c r="D191" s="313">
        <v>58</v>
      </c>
      <c r="E191" s="227">
        <v>0</v>
      </c>
      <c r="F191" s="227">
        <v>58</v>
      </c>
      <c r="G191" s="227">
        <v>2197</v>
      </c>
      <c r="H191" s="251">
        <v>4218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422</v>
      </c>
      <c r="D192" s="313">
        <v>0</v>
      </c>
      <c r="E192" s="330">
        <v>0</v>
      </c>
      <c r="F192" s="330">
        <v>0</v>
      </c>
      <c r="G192" s="330">
        <v>155</v>
      </c>
      <c r="H192" s="331">
        <v>267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59</v>
      </c>
      <c r="D193" s="313">
        <v>0</v>
      </c>
      <c r="E193" s="227">
        <v>0</v>
      </c>
      <c r="F193" s="227">
        <v>0</v>
      </c>
      <c r="G193" s="227">
        <v>31</v>
      </c>
      <c r="H193" s="251">
        <v>28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14087</v>
      </c>
      <c r="D194" s="313">
        <v>1338</v>
      </c>
      <c r="E194" s="271">
        <v>282</v>
      </c>
      <c r="F194" s="271">
        <v>1056</v>
      </c>
      <c r="G194" s="271">
        <v>4763</v>
      </c>
      <c r="H194" s="272">
        <v>7986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535</v>
      </c>
      <c r="D196" s="313">
        <v>161</v>
      </c>
      <c r="E196" s="227">
        <v>36</v>
      </c>
      <c r="F196" s="227">
        <v>125</v>
      </c>
      <c r="G196" s="227">
        <v>263</v>
      </c>
      <c r="H196" s="251">
        <v>111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3186</v>
      </c>
      <c r="D197" s="313">
        <v>409</v>
      </c>
      <c r="E197" s="271">
        <v>53</v>
      </c>
      <c r="F197" s="271">
        <v>356</v>
      </c>
      <c r="G197" s="271">
        <v>1317</v>
      </c>
      <c r="H197" s="272">
        <v>1460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1615</v>
      </c>
      <c r="D199" s="313">
        <v>172</v>
      </c>
      <c r="E199" s="227">
        <v>10</v>
      </c>
      <c r="F199" s="227">
        <v>162</v>
      </c>
      <c r="G199" s="227">
        <v>801</v>
      </c>
      <c r="H199" s="251">
        <v>642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1398</v>
      </c>
      <c r="D200" s="313">
        <v>208</v>
      </c>
      <c r="E200" s="227">
        <v>43</v>
      </c>
      <c r="F200" s="227">
        <v>165</v>
      </c>
      <c r="G200" s="227">
        <v>417</v>
      </c>
      <c r="H200" s="251">
        <v>773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14</v>
      </c>
      <c r="D201" s="313">
        <v>0</v>
      </c>
      <c r="E201" s="227">
        <v>0</v>
      </c>
      <c r="F201" s="227">
        <v>0</v>
      </c>
      <c r="G201" s="227">
        <v>3</v>
      </c>
      <c r="H201" s="251">
        <v>11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64</v>
      </c>
      <c r="D202" s="313">
        <v>20</v>
      </c>
      <c r="E202" s="227">
        <v>0</v>
      </c>
      <c r="F202" s="227">
        <v>20</v>
      </c>
      <c r="G202" s="227">
        <v>44</v>
      </c>
      <c r="H202" s="251">
        <v>0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95</v>
      </c>
      <c r="D203" s="313">
        <v>9</v>
      </c>
      <c r="E203" s="227">
        <v>0</v>
      </c>
      <c r="F203" s="227">
        <v>9</v>
      </c>
      <c r="G203" s="227">
        <v>52</v>
      </c>
      <c r="H203" s="251">
        <v>34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659</v>
      </c>
      <c r="D204" s="313">
        <v>558</v>
      </c>
      <c r="E204" s="271">
        <v>131</v>
      </c>
      <c r="F204" s="271">
        <v>427</v>
      </c>
      <c r="G204" s="271">
        <v>95</v>
      </c>
      <c r="H204" s="272">
        <v>6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643</v>
      </c>
      <c r="D206" s="313">
        <v>550</v>
      </c>
      <c r="E206" s="227">
        <v>129</v>
      </c>
      <c r="F206" s="227">
        <v>421</v>
      </c>
      <c r="G206" s="227">
        <v>89</v>
      </c>
      <c r="H206" s="251">
        <v>4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16</v>
      </c>
      <c r="D207" s="313">
        <v>8</v>
      </c>
      <c r="E207" s="227">
        <v>2</v>
      </c>
      <c r="F207" s="227">
        <v>6</v>
      </c>
      <c r="G207" s="227">
        <v>6</v>
      </c>
      <c r="H207" s="251">
        <v>2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125</v>
      </c>
      <c r="D208" s="313">
        <v>36</v>
      </c>
      <c r="E208" s="227">
        <v>8</v>
      </c>
      <c r="F208" s="227">
        <v>28</v>
      </c>
      <c r="G208" s="227">
        <v>77</v>
      </c>
      <c r="H208" s="251">
        <v>12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9582</v>
      </c>
      <c r="D209" s="352">
        <v>174</v>
      </c>
      <c r="E209" s="228">
        <v>54</v>
      </c>
      <c r="F209" s="228">
        <v>120</v>
      </c>
      <c r="G209" s="228">
        <v>3011</v>
      </c>
      <c r="H209" s="277">
        <v>6397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9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4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32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31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1744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145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1455" priority="89" stopIfTrue="1" operator="lessThan">
      <formula>C142</formula>
    </cfRule>
  </conditionalFormatting>
  <conditionalFormatting sqref="C163">
    <cfRule type="cellIs" dxfId="1454" priority="41" stopIfTrue="1" operator="notEqual">
      <formula>C164+C165</formula>
    </cfRule>
  </conditionalFormatting>
  <conditionalFormatting sqref="C173 C178:D178">
    <cfRule type="cellIs" dxfId="1453" priority="44" stopIfTrue="1" operator="notEqual">
      <formula>C175+C176+C177</formula>
    </cfRule>
  </conditionalFormatting>
  <conditionalFormatting sqref="C173">
    <cfRule type="cellIs" dxfId="1452" priority="43" stopIfTrue="1" operator="notEqual">
      <formula>D173+G173+H173</formula>
    </cfRule>
  </conditionalFormatting>
  <conditionalFormatting sqref="C175:C178 C180:C183 C185:C194 C196:C197 C199:C204 C206:C209">
    <cfRule type="cellIs" dxfId="1451" priority="42" stopIfTrue="1" operator="notEqual">
      <formula>D175+G175+H175</formula>
    </cfRule>
  </conditionalFormatting>
  <conditionalFormatting sqref="C214 C218">
    <cfRule type="cellIs" dxfId="1450" priority="54" stopIfTrue="1" operator="greaterThanOrEqual">
      <formula>C213</formula>
    </cfRule>
  </conditionalFormatting>
  <conditionalFormatting sqref="C216">
    <cfRule type="cellIs" dxfId="1449" priority="53" stopIfTrue="1" operator="greaterThan">
      <formula>C215</formula>
    </cfRule>
  </conditionalFormatting>
  <conditionalFormatting sqref="C183:D183">
    <cfRule type="cellIs" dxfId="1448" priority="50" stopIfTrue="1" operator="notEqual">
      <formula>SUM(C185:C188)</formula>
    </cfRule>
  </conditionalFormatting>
  <conditionalFormatting sqref="C197:D197">
    <cfRule type="cellIs" dxfId="1447" priority="61" stopIfTrue="1" operator="notEqual">
      <formula>SUM(C199:C203)</formula>
    </cfRule>
  </conditionalFormatting>
  <conditionalFormatting sqref="C204:D204">
    <cfRule type="cellIs" dxfId="1446" priority="57" stopIfTrue="1" operator="notEqual">
      <formula>SUM(C206:C207)</formula>
    </cfRule>
  </conditionalFormatting>
  <conditionalFormatting sqref="C192:H192 D119:O119 D121:O121">
    <cfRule type="cellIs" dxfId="1445" priority="79" stopIfTrue="1" operator="lessThan">
      <formula>C120</formula>
    </cfRule>
  </conditionalFormatting>
  <conditionalFormatting sqref="C194:H194">
    <cfRule type="cellIs" dxfId="1444" priority="66" stopIfTrue="1" operator="notEqual">
      <formula>SUM(C196,C197,C204,C208,C209)</formula>
    </cfRule>
  </conditionalFormatting>
  <conditionalFormatting sqref="D13">
    <cfRule type="cellIs" dxfId="1443" priority="10" stopIfTrue="1" operator="lessThan">
      <formula>SUM($D$14,$D$47)</formula>
    </cfRule>
    <cfRule type="cellIs" dxfId="1442" priority="11" stopIfTrue="1" operator="lessThan">
      <formula>$G$13</formula>
    </cfRule>
  </conditionalFormatting>
  <conditionalFormatting sqref="D14">
    <cfRule type="cellIs" dxfId="1441" priority="17" stopIfTrue="1" operator="lessThan">
      <formula>$G$14</formula>
    </cfRule>
  </conditionalFormatting>
  <conditionalFormatting sqref="D16">
    <cfRule type="cellIs" dxfId="1440" priority="13" stopIfTrue="1" operator="notEqual">
      <formula>L77</formula>
    </cfRule>
    <cfRule type="cellIs" dxfId="1439" priority="14" stopIfTrue="1" operator="lessThan">
      <formula>$G$16</formula>
    </cfRule>
  </conditionalFormatting>
  <conditionalFormatting sqref="D17">
    <cfRule type="cellIs" dxfId="1438" priority="2" stopIfTrue="1" operator="notEqual">
      <formula>SUM(D$26:D$29)</formula>
    </cfRule>
    <cfRule type="cellIs" dxfId="1437" priority="3" stopIfTrue="1" operator="notEqual">
      <formula>$D$94</formula>
    </cfRule>
    <cfRule type="cellIs" dxfId="1436" priority="1" stopIfTrue="1" operator="notEqual">
      <formula>SUM(D$20,D$23,D$24)</formula>
    </cfRule>
  </conditionalFormatting>
  <conditionalFormatting sqref="D18 D26:D34">
    <cfRule type="cellIs" dxfId="1435" priority="12" stopIfTrue="1" operator="lessThan">
      <formula>G18</formula>
    </cfRule>
  </conditionalFormatting>
  <conditionalFormatting sqref="D20">
    <cfRule type="cellIs" dxfId="1434" priority="29" stopIfTrue="1" operator="notEqual">
      <formula>G94</formula>
    </cfRule>
  </conditionalFormatting>
  <conditionalFormatting sqref="D20:D24">
    <cfRule type="cellIs" dxfId="1433" priority="28" stopIfTrue="1" operator="lessThan">
      <formula>G20</formula>
    </cfRule>
  </conditionalFormatting>
  <conditionalFormatting sqref="D21">
    <cfRule type="cellIs" dxfId="1432" priority="33" stopIfTrue="1" operator="notEqual">
      <formula>H94</formula>
    </cfRule>
  </conditionalFormatting>
  <conditionalFormatting sqref="D22">
    <cfRule type="cellIs" dxfId="1431" priority="31" stopIfTrue="1" operator="notEqual">
      <formula>I94</formula>
    </cfRule>
  </conditionalFormatting>
  <conditionalFormatting sqref="D23">
    <cfRule type="cellIs" dxfId="1430" priority="35" stopIfTrue="1" operator="notEqual">
      <formula>K94</formula>
    </cfRule>
  </conditionalFormatting>
  <conditionalFormatting sqref="D24">
    <cfRule type="cellIs" dxfId="1429" priority="37" stopIfTrue="1" operator="notEqual">
      <formula>M94</formula>
    </cfRule>
  </conditionalFormatting>
  <conditionalFormatting sqref="D26">
    <cfRule type="cellIs" dxfId="1428" priority="39" stopIfTrue="1" operator="notEqual">
      <formula>D119+D134+D136</formula>
    </cfRule>
  </conditionalFormatting>
  <conditionalFormatting sqref="D30">
    <cfRule type="cellIs" dxfId="1427" priority="26" stopIfTrue="1" operator="notEqual">
      <formula>O94</formula>
    </cfRule>
  </conditionalFormatting>
  <conditionalFormatting sqref="D47 D51 D53 D55 D57 D77:E77 D79:E81 C155 C157:C161">
    <cfRule type="cellIs" dxfId="1426" priority="18" stopIfTrue="1" operator="lessThan">
      <formula>D47</formula>
    </cfRule>
  </conditionalFormatting>
  <conditionalFormatting sqref="D94">
    <cfRule type="cellIs" dxfId="1425" priority="22" stopIfTrue="1" operator="notEqual">
      <formula>$E$94+$F$94+$C$142</formula>
    </cfRule>
    <cfRule type="cellIs" dxfId="1424" priority="23" stopIfTrue="1" operator="notEqual">
      <formula>$D$17</formula>
    </cfRule>
    <cfRule type="cellIs" dxfId="1423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422" priority="27" stopIfTrue="1" operator="lessThan">
      <formula>E95+F95</formula>
    </cfRule>
  </conditionalFormatting>
  <conditionalFormatting sqref="D155 D157:D162">
    <cfRule type="cellIs" dxfId="1421" priority="92" stopIfTrue="1" operator="lessThan">
      <formula>E155</formula>
    </cfRule>
    <cfRule type="cellIs" dxfId="1420" priority="91" stopIfTrue="1" operator="notEqual">
      <formula>F155+J155+L155</formula>
    </cfRule>
  </conditionalFormatting>
  <conditionalFormatting sqref="D173">
    <cfRule type="cellIs" dxfId="1419" priority="45" stopIfTrue="1" operator="notEqual">
      <formula>E173+F173</formula>
    </cfRule>
    <cfRule type="cellIs" dxfId="1418" priority="46" stopIfTrue="1" operator="notEqual">
      <formula>D175+D176+D177</formula>
    </cfRule>
  </conditionalFormatting>
  <conditionalFormatting sqref="D14:I14">
    <cfRule type="cellIs" dxfId="1417" priority="9" stopIfTrue="1" operator="lessThan">
      <formula>D16+D17</formula>
    </cfRule>
    <cfRule type="cellIs" dxfId="1416" priority="8" stopIfTrue="1" operator="greaterThanOrEqual">
      <formula>D13</formula>
    </cfRule>
  </conditionalFormatting>
  <conditionalFormatting sqref="D95:O95 D98:O98 D104:O104 D109:O109">
    <cfRule type="cellIs" dxfId="1415" priority="71" stopIfTrue="1" operator="lessThan">
      <formula>SUM(D96)</formula>
    </cfRule>
  </conditionalFormatting>
  <conditionalFormatting sqref="D101:O101 D106:O106 D123:O123 D126:O126 D129:O129 D132:O132">
    <cfRule type="cellIs" dxfId="1414" priority="74" stopIfTrue="1" operator="lessThan">
      <formula>SUM(D102:D103)</formula>
    </cfRule>
  </conditionalFormatting>
  <conditionalFormatting sqref="D112:O112">
    <cfRule type="cellIs" dxfId="1413" priority="77" stopIfTrue="1" operator="lessThan">
      <formula>SUM(D113:D117)</formula>
    </cfRule>
  </conditionalFormatting>
  <conditionalFormatting sqref="D118:O118">
    <cfRule type="cellIs" dxfId="1412" priority="83" stopIfTrue="1" operator="lessThan">
      <formula>SUM(D119,D121)</formula>
    </cfRule>
  </conditionalFormatting>
  <conditionalFormatting sqref="E77 E79:E81">
    <cfRule type="cellIs" dxfId="1411" priority="20" stopIfTrue="1" operator="lessThan">
      <formula>F77+L77</formula>
    </cfRule>
  </conditionalFormatting>
  <conditionalFormatting sqref="E173:H173 E178:H178">
    <cfRule type="cellIs" dxfId="1410" priority="47" stopIfTrue="1" operator="notEqual">
      <formula>SUM(E175:E177)</formula>
    </cfRule>
  </conditionalFormatting>
  <conditionalFormatting sqref="E183:H183">
    <cfRule type="cellIs" dxfId="1409" priority="48" stopIfTrue="1" operator="notEqual">
      <formula>SUM(E185:E188)</formula>
    </cfRule>
  </conditionalFormatting>
  <conditionalFormatting sqref="E197:H197">
    <cfRule type="cellIs" dxfId="1408" priority="64" stopIfTrue="1" operator="notEqual">
      <formula>SUM(E199:E203)</formula>
    </cfRule>
  </conditionalFormatting>
  <conditionalFormatting sqref="E204:H204">
    <cfRule type="cellIs" dxfId="1407" priority="55" stopIfTrue="1" operator="notEqual">
      <formula>SUM(E206:E207)</formula>
    </cfRule>
  </conditionalFormatting>
  <conditionalFormatting sqref="E94:O94">
    <cfRule type="cellIs" dxfId="1406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405" priority="40" stopIfTrue="1" operator="notEqual">
      <formula>E155+F155</formula>
    </cfRule>
  </conditionalFormatting>
  <conditionalFormatting sqref="G17">
    <cfRule type="cellIs" dxfId="1404" priority="6" stopIfTrue="1" operator="notEqual">
      <formula>$E$94+$F$94</formula>
    </cfRule>
    <cfRule type="cellIs" dxfId="1403" priority="5" stopIfTrue="1" operator="notEqual">
      <formula>SUM(G$26:G$29)</formula>
    </cfRule>
    <cfRule type="cellIs" dxfId="1402" priority="4" stopIfTrue="1" operator="notEqual">
      <formula>SUM(G$20,G$23,G$24)</formula>
    </cfRule>
  </conditionalFormatting>
  <conditionalFormatting sqref="G26">
    <cfRule type="cellIs" dxfId="1401" priority="90" stopIfTrue="1" operator="notEqual">
      <formula>E119+F120+E134+F134+E136+F136</formula>
    </cfRule>
  </conditionalFormatting>
  <conditionalFormatting sqref="L77">
    <cfRule type="cellIs" dxfId="1400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235"/>
  <sheetViews>
    <sheetView topLeftCell="A201" zoomScale="65" zoomScaleNormal="55" zoomScaleSheetLayoutView="55" workbookViewId="0">
      <selection activeCell="C149" sqref="C149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533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504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20184</v>
      </c>
      <c r="E13" s="227">
        <v>17292</v>
      </c>
      <c r="F13" s="227">
        <v>2892</v>
      </c>
      <c r="G13" s="221">
        <v>15197</v>
      </c>
      <c r="H13" s="227">
        <v>12854</v>
      </c>
      <c r="I13" s="251">
        <v>2343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16491</v>
      </c>
      <c r="E14" s="227">
        <v>14089</v>
      </c>
      <c r="F14" s="227">
        <v>2402</v>
      </c>
      <c r="G14" s="221">
        <v>11855</v>
      </c>
      <c r="H14" s="227">
        <v>9980</v>
      </c>
      <c r="I14" s="227">
        <v>1875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371</v>
      </c>
      <c r="E16" s="227">
        <v>318</v>
      </c>
      <c r="F16" s="227">
        <v>53</v>
      </c>
      <c r="G16" s="221">
        <v>317</v>
      </c>
      <c r="H16" s="227">
        <v>267</v>
      </c>
      <c r="I16" s="251">
        <v>50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15307</v>
      </c>
      <c r="E17" s="227">
        <v>13076</v>
      </c>
      <c r="F17" s="227">
        <v>2231</v>
      </c>
      <c r="G17" s="221">
        <v>10792</v>
      </c>
      <c r="H17" s="227">
        <v>9077</v>
      </c>
      <c r="I17" s="251">
        <v>1715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5787</v>
      </c>
      <c r="E18" s="227">
        <v>5019</v>
      </c>
      <c r="F18" s="227">
        <v>768</v>
      </c>
      <c r="G18" s="221">
        <v>3250</v>
      </c>
      <c r="H18" s="227">
        <v>2741</v>
      </c>
      <c r="I18" s="251">
        <v>509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1729</v>
      </c>
      <c r="E20" s="265">
        <v>1496</v>
      </c>
      <c r="F20" s="265">
        <v>233</v>
      </c>
      <c r="G20" s="221">
        <v>603</v>
      </c>
      <c r="H20" s="265">
        <v>501</v>
      </c>
      <c r="I20" s="266">
        <v>102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393</v>
      </c>
      <c r="E21" s="227">
        <v>344</v>
      </c>
      <c r="F21" s="227">
        <v>49</v>
      </c>
      <c r="G21" s="221">
        <v>145</v>
      </c>
      <c r="H21" s="227">
        <v>124</v>
      </c>
      <c r="I21" s="251">
        <v>21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1336</v>
      </c>
      <c r="E22" s="227">
        <v>1152</v>
      </c>
      <c r="F22" s="227">
        <v>184</v>
      </c>
      <c r="G22" s="221">
        <v>458</v>
      </c>
      <c r="H22" s="227">
        <v>377</v>
      </c>
      <c r="I22" s="251">
        <v>81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5303</v>
      </c>
      <c r="E23" s="227">
        <v>4575</v>
      </c>
      <c r="F23" s="227">
        <v>728</v>
      </c>
      <c r="G23" s="221">
        <v>3365</v>
      </c>
      <c r="H23" s="227">
        <v>2846</v>
      </c>
      <c r="I23" s="251">
        <v>519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8275</v>
      </c>
      <c r="E24" s="227">
        <v>7005</v>
      </c>
      <c r="F24" s="227">
        <v>1270</v>
      </c>
      <c r="G24" s="221">
        <v>6824</v>
      </c>
      <c r="H24" s="227">
        <v>5730</v>
      </c>
      <c r="I24" s="251">
        <v>1094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683</v>
      </c>
      <c r="E26" s="227">
        <v>577</v>
      </c>
      <c r="F26" s="227">
        <v>106</v>
      </c>
      <c r="G26" s="221">
        <v>600</v>
      </c>
      <c r="H26" s="227">
        <v>498</v>
      </c>
      <c r="I26" s="251">
        <v>102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11496</v>
      </c>
      <c r="E27" s="227">
        <v>9945</v>
      </c>
      <c r="F27" s="227">
        <v>1551</v>
      </c>
      <c r="G27" s="221">
        <v>7127</v>
      </c>
      <c r="H27" s="227">
        <v>6083</v>
      </c>
      <c r="I27" s="251">
        <v>1044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2295</v>
      </c>
      <c r="E28" s="227">
        <v>1852</v>
      </c>
      <c r="F28" s="227">
        <v>443</v>
      </c>
      <c r="G28" s="221">
        <v>2235</v>
      </c>
      <c r="H28" s="227">
        <v>1797</v>
      </c>
      <c r="I28" s="251">
        <v>438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833</v>
      </c>
      <c r="E29" s="227">
        <v>702</v>
      </c>
      <c r="F29" s="227">
        <v>131</v>
      </c>
      <c r="G29" s="221">
        <v>830</v>
      </c>
      <c r="H29" s="227">
        <v>699</v>
      </c>
      <c r="I29" s="251">
        <v>131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17</v>
      </c>
      <c r="E30" s="271">
        <v>15</v>
      </c>
      <c r="F30" s="271">
        <v>2</v>
      </c>
      <c r="G30" s="221">
        <v>5</v>
      </c>
      <c r="H30" s="271">
        <v>4</v>
      </c>
      <c r="I30" s="272">
        <v>1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16</v>
      </c>
      <c r="E32" s="227">
        <v>14</v>
      </c>
      <c r="F32" s="227">
        <v>2</v>
      </c>
      <c r="G32" s="221">
        <v>4</v>
      </c>
      <c r="H32" s="227">
        <v>3</v>
      </c>
      <c r="I32" s="251">
        <v>1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1</v>
      </c>
      <c r="E33" s="227">
        <v>1</v>
      </c>
      <c r="F33" s="227">
        <v>0</v>
      </c>
      <c r="G33" s="221">
        <v>1</v>
      </c>
      <c r="H33" s="227">
        <v>1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>
        <v>0</v>
      </c>
      <c r="F34" s="228">
        <v>0</v>
      </c>
      <c r="G34" s="229">
        <v>0</v>
      </c>
      <c r="H34" s="228">
        <v>0</v>
      </c>
      <c r="I34" s="277">
        <v>0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11479</v>
      </c>
      <c r="E35" s="281">
        <v>9930</v>
      </c>
      <c r="F35" s="281">
        <v>1549</v>
      </c>
      <c r="G35" s="280">
        <v>7122</v>
      </c>
      <c r="H35" s="281">
        <v>6079</v>
      </c>
      <c r="I35" s="281">
        <v>1043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1753</v>
      </c>
      <c r="E47" s="288">
        <v>1742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776</v>
      </c>
      <c r="E51" s="251">
        <v>776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0</v>
      </c>
      <c r="E53" s="251">
        <v>0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977</v>
      </c>
      <c r="E55" s="251">
        <v>966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2620</v>
      </c>
      <c r="E57" s="277">
        <v>2618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7775</v>
      </c>
      <c r="E77" s="225">
        <v>7670</v>
      </c>
      <c r="F77" s="221">
        <v>6940</v>
      </c>
      <c r="G77" s="313">
        <v>409</v>
      </c>
      <c r="H77" s="271">
        <v>82</v>
      </c>
      <c r="I77" s="271">
        <v>327</v>
      </c>
      <c r="J77" s="271">
        <v>2367</v>
      </c>
      <c r="K77" s="271">
        <v>4164</v>
      </c>
      <c r="L77" s="272">
        <v>371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7460</v>
      </c>
      <c r="E79" s="227">
        <v>7359</v>
      </c>
      <c r="F79" s="221">
        <v>6671</v>
      </c>
      <c r="G79" s="314">
        <v>392</v>
      </c>
      <c r="H79" s="227">
        <v>80</v>
      </c>
      <c r="I79" s="227">
        <v>312</v>
      </c>
      <c r="J79" s="227">
        <v>2298</v>
      </c>
      <c r="K79" s="227">
        <v>3981</v>
      </c>
      <c r="L79" s="251">
        <v>348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315</v>
      </c>
      <c r="E80" s="227">
        <v>311</v>
      </c>
      <c r="F80" s="221">
        <v>269</v>
      </c>
      <c r="G80" s="314">
        <v>17</v>
      </c>
      <c r="H80" s="227">
        <v>2</v>
      </c>
      <c r="I80" s="227">
        <v>15</v>
      </c>
      <c r="J80" s="227">
        <v>69</v>
      </c>
      <c r="K80" s="227">
        <v>183</v>
      </c>
      <c r="L80" s="251">
        <v>23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21</v>
      </c>
      <c r="E81" s="228">
        <v>20</v>
      </c>
      <c r="F81" s="229">
        <v>20</v>
      </c>
      <c r="G81" s="316">
        <v>1</v>
      </c>
      <c r="H81" s="228">
        <v>0</v>
      </c>
      <c r="I81" s="228">
        <v>1</v>
      </c>
      <c r="J81" s="228">
        <v>5</v>
      </c>
      <c r="K81" s="228">
        <v>14</v>
      </c>
      <c r="L81" s="277">
        <v>0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15307</v>
      </c>
      <c r="E94" s="322">
        <v>3132</v>
      </c>
      <c r="F94" s="322">
        <v>7660</v>
      </c>
      <c r="G94" s="287">
        <v>1729</v>
      </c>
      <c r="H94" s="322">
        <v>393</v>
      </c>
      <c r="I94" s="322">
        <v>1336</v>
      </c>
      <c r="J94" s="322">
        <v>1729</v>
      </c>
      <c r="K94" s="322">
        <v>5303</v>
      </c>
      <c r="L94" s="322">
        <v>5303</v>
      </c>
      <c r="M94" s="322">
        <v>8275</v>
      </c>
      <c r="N94" s="322">
        <v>8275</v>
      </c>
      <c r="O94" s="323">
        <v>17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414</v>
      </c>
      <c r="E95" s="227">
        <v>146</v>
      </c>
      <c r="F95" s="227">
        <v>251</v>
      </c>
      <c r="G95" s="221">
        <v>12</v>
      </c>
      <c r="H95" s="227">
        <v>2</v>
      </c>
      <c r="I95" s="227">
        <v>10</v>
      </c>
      <c r="J95" s="227">
        <v>12</v>
      </c>
      <c r="K95" s="227">
        <v>144</v>
      </c>
      <c r="L95" s="227">
        <v>144</v>
      </c>
      <c r="M95" s="227">
        <v>258</v>
      </c>
      <c r="N95" s="227">
        <v>258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289</v>
      </c>
      <c r="E96" s="227">
        <v>110</v>
      </c>
      <c r="F96" s="227">
        <v>166</v>
      </c>
      <c r="G96" s="221">
        <v>3</v>
      </c>
      <c r="H96" s="227">
        <v>0</v>
      </c>
      <c r="I96" s="227">
        <v>3</v>
      </c>
      <c r="J96" s="227">
        <v>3</v>
      </c>
      <c r="K96" s="227">
        <v>120</v>
      </c>
      <c r="L96" s="227">
        <v>120</v>
      </c>
      <c r="M96" s="227">
        <v>166</v>
      </c>
      <c r="N96" s="227">
        <v>166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272</v>
      </c>
      <c r="E97" s="227">
        <v>104</v>
      </c>
      <c r="F97" s="227">
        <v>157</v>
      </c>
      <c r="G97" s="221">
        <v>1</v>
      </c>
      <c r="H97" s="227">
        <v>0</v>
      </c>
      <c r="I97" s="227">
        <v>1</v>
      </c>
      <c r="J97" s="227">
        <v>1</v>
      </c>
      <c r="K97" s="227">
        <v>111</v>
      </c>
      <c r="L97" s="227">
        <v>111</v>
      </c>
      <c r="M97" s="227">
        <v>160</v>
      </c>
      <c r="N97" s="227">
        <v>160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3013</v>
      </c>
      <c r="E98" s="227">
        <v>317</v>
      </c>
      <c r="F98" s="227">
        <v>1570</v>
      </c>
      <c r="G98" s="221">
        <v>287</v>
      </c>
      <c r="H98" s="227">
        <v>99</v>
      </c>
      <c r="I98" s="227">
        <v>188</v>
      </c>
      <c r="J98" s="227">
        <v>287</v>
      </c>
      <c r="K98" s="227">
        <v>1808</v>
      </c>
      <c r="L98" s="227">
        <v>1808</v>
      </c>
      <c r="M98" s="227">
        <v>918</v>
      </c>
      <c r="N98" s="227">
        <v>918</v>
      </c>
      <c r="O98" s="251">
        <v>11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2886</v>
      </c>
      <c r="E99" s="227">
        <v>291</v>
      </c>
      <c r="F99" s="227">
        <v>1494</v>
      </c>
      <c r="G99" s="221">
        <v>277</v>
      </c>
      <c r="H99" s="227">
        <v>97</v>
      </c>
      <c r="I99" s="227">
        <v>180</v>
      </c>
      <c r="J99" s="227">
        <v>277</v>
      </c>
      <c r="K99" s="227">
        <v>1757</v>
      </c>
      <c r="L99" s="227">
        <v>1757</v>
      </c>
      <c r="M99" s="227">
        <v>852</v>
      </c>
      <c r="N99" s="227">
        <v>852</v>
      </c>
      <c r="O99" s="251">
        <v>10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19</v>
      </c>
      <c r="E100" s="227">
        <v>9</v>
      </c>
      <c r="F100" s="227">
        <v>9</v>
      </c>
      <c r="G100" s="221">
        <v>0</v>
      </c>
      <c r="H100" s="227">
        <v>0</v>
      </c>
      <c r="I100" s="227">
        <v>0</v>
      </c>
      <c r="J100" s="227">
        <v>0</v>
      </c>
      <c r="K100" s="227">
        <v>4</v>
      </c>
      <c r="L100" s="227">
        <v>4</v>
      </c>
      <c r="M100" s="227">
        <v>15</v>
      </c>
      <c r="N100" s="227">
        <v>15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716</v>
      </c>
      <c r="E101" s="227">
        <v>187</v>
      </c>
      <c r="F101" s="227">
        <v>349</v>
      </c>
      <c r="G101" s="221">
        <v>45</v>
      </c>
      <c r="H101" s="227">
        <v>3</v>
      </c>
      <c r="I101" s="227">
        <v>42</v>
      </c>
      <c r="J101" s="227">
        <v>45</v>
      </c>
      <c r="K101" s="227">
        <v>171</v>
      </c>
      <c r="L101" s="227">
        <v>171</v>
      </c>
      <c r="M101" s="227">
        <v>500</v>
      </c>
      <c r="N101" s="227">
        <v>500</v>
      </c>
      <c r="O101" s="251">
        <v>1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5</v>
      </c>
      <c r="E102" s="227">
        <v>1</v>
      </c>
      <c r="F102" s="227">
        <v>4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5</v>
      </c>
      <c r="N102" s="227">
        <v>5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542</v>
      </c>
      <c r="E103" s="227">
        <v>129</v>
      </c>
      <c r="F103" s="227">
        <v>254</v>
      </c>
      <c r="G103" s="221">
        <v>45</v>
      </c>
      <c r="H103" s="227">
        <v>3</v>
      </c>
      <c r="I103" s="227">
        <v>42</v>
      </c>
      <c r="J103" s="227">
        <v>45</v>
      </c>
      <c r="K103" s="227">
        <v>159</v>
      </c>
      <c r="L103" s="227">
        <v>159</v>
      </c>
      <c r="M103" s="227">
        <v>338</v>
      </c>
      <c r="N103" s="227">
        <v>338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671</v>
      </c>
      <c r="E104" s="227">
        <v>365</v>
      </c>
      <c r="F104" s="227">
        <v>153</v>
      </c>
      <c r="G104" s="221">
        <v>176</v>
      </c>
      <c r="H104" s="227">
        <v>81</v>
      </c>
      <c r="I104" s="227">
        <v>95</v>
      </c>
      <c r="J104" s="227">
        <v>176</v>
      </c>
      <c r="K104" s="227">
        <v>295</v>
      </c>
      <c r="L104" s="227">
        <v>295</v>
      </c>
      <c r="M104" s="227">
        <v>200</v>
      </c>
      <c r="N104" s="227">
        <v>200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160</v>
      </c>
      <c r="E105" s="227">
        <v>94</v>
      </c>
      <c r="F105" s="227">
        <v>61</v>
      </c>
      <c r="G105" s="221">
        <v>2</v>
      </c>
      <c r="H105" s="227">
        <v>0</v>
      </c>
      <c r="I105" s="227">
        <v>2</v>
      </c>
      <c r="J105" s="227">
        <v>2</v>
      </c>
      <c r="K105" s="227">
        <v>79</v>
      </c>
      <c r="L105" s="227">
        <v>79</v>
      </c>
      <c r="M105" s="227">
        <v>79</v>
      </c>
      <c r="N105" s="227">
        <v>79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608</v>
      </c>
      <c r="E106" s="227">
        <v>250</v>
      </c>
      <c r="F106" s="227">
        <v>241</v>
      </c>
      <c r="G106" s="221">
        <v>120</v>
      </c>
      <c r="H106" s="227">
        <v>36</v>
      </c>
      <c r="I106" s="227">
        <v>84</v>
      </c>
      <c r="J106" s="227">
        <v>120</v>
      </c>
      <c r="K106" s="227">
        <v>139</v>
      </c>
      <c r="L106" s="227">
        <v>139</v>
      </c>
      <c r="M106" s="227">
        <v>349</v>
      </c>
      <c r="N106" s="227">
        <v>349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72</v>
      </c>
      <c r="E107" s="227">
        <v>49</v>
      </c>
      <c r="F107" s="227">
        <v>22</v>
      </c>
      <c r="G107" s="221">
        <v>0</v>
      </c>
      <c r="H107" s="227">
        <v>0</v>
      </c>
      <c r="I107" s="227">
        <v>0</v>
      </c>
      <c r="J107" s="227">
        <v>0</v>
      </c>
      <c r="K107" s="227">
        <v>13</v>
      </c>
      <c r="L107" s="227">
        <v>13</v>
      </c>
      <c r="M107" s="227">
        <v>59</v>
      </c>
      <c r="N107" s="227">
        <v>59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113</v>
      </c>
      <c r="E108" s="227">
        <v>40</v>
      </c>
      <c r="F108" s="227">
        <v>54</v>
      </c>
      <c r="G108" s="221">
        <v>18</v>
      </c>
      <c r="H108" s="227">
        <v>1</v>
      </c>
      <c r="I108" s="227">
        <v>17</v>
      </c>
      <c r="J108" s="227">
        <v>18</v>
      </c>
      <c r="K108" s="227">
        <v>28</v>
      </c>
      <c r="L108" s="227">
        <v>28</v>
      </c>
      <c r="M108" s="227">
        <v>67</v>
      </c>
      <c r="N108" s="227">
        <v>67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815</v>
      </c>
      <c r="E109" s="227">
        <v>165</v>
      </c>
      <c r="F109" s="227">
        <v>290</v>
      </c>
      <c r="G109" s="221">
        <v>200</v>
      </c>
      <c r="H109" s="227">
        <v>0</v>
      </c>
      <c r="I109" s="227">
        <v>200</v>
      </c>
      <c r="J109" s="227">
        <v>200</v>
      </c>
      <c r="K109" s="227">
        <v>156</v>
      </c>
      <c r="L109" s="227">
        <v>156</v>
      </c>
      <c r="M109" s="227">
        <v>459</v>
      </c>
      <c r="N109" s="227">
        <v>459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509</v>
      </c>
      <c r="E110" s="227">
        <v>74</v>
      </c>
      <c r="F110" s="227">
        <v>148</v>
      </c>
      <c r="G110" s="221">
        <v>179</v>
      </c>
      <c r="H110" s="227">
        <v>0</v>
      </c>
      <c r="I110" s="227">
        <v>179</v>
      </c>
      <c r="J110" s="227">
        <v>179</v>
      </c>
      <c r="K110" s="227">
        <v>112</v>
      </c>
      <c r="L110" s="227">
        <v>112</v>
      </c>
      <c r="M110" s="227">
        <v>218</v>
      </c>
      <c r="N110" s="227">
        <v>218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79</v>
      </c>
      <c r="E111" s="227">
        <v>44</v>
      </c>
      <c r="F111" s="227">
        <v>29</v>
      </c>
      <c r="G111" s="221">
        <v>0</v>
      </c>
      <c r="H111" s="227">
        <v>0</v>
      </c>
      <c r="I111" s="227">
        <v>0</v>
      </c>
      <c r="J111" s="227">
        <v>0</v>
      </c>
      <c r="K111" s="227">
        <v>7</v>
      </c>
      <c r="L111" s="227">
        <v>7</v>
      </c>
      <c r="M111" s="227">
        <v>72</v>
      </c>
      <c r="N111" s="227">
        <v>72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3139</v>
      </c>
      <c r="E112" s="227">
        <v>143</v>
      </c>
      <c r="F112" s="227">
        <v>1578</v>
      </c>
      <c r="G112" s="221">
        <v>626</v>
      </c>
      <c r="H112" s="227">
        <v>146</v>
      </c>
      <c r="I112" s="227">
        <v>480</v>
      </c>
      <c r="J112" s="227">
        <v>626</v>
      </c>
      <c r="K112" s="227">
        <v>854</v>
      </c>
      <c r="L112" s="227">
        <v>854</v>
      </c>
      <c r="M112" s="227">
        <v>1659</v>
      </c>
      <c r="N112" s="227">
        <v>1659</v>
      </c>
      <c r="O112" s="251">
        <v>5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22</v>
      </c>
      <c r="E113" s="227">
        <v>2</v>
      </c>
      <c r="F113" s="227">
        <v>13</v>
      </c>
      <c r="G113" s="221">
        <v>1</v>
      </c>
      <c r="H113" s="227">
        <v>0</v>
      </c>
      <c r="I113" s="227">
        <v>1</v>
      </c>
      <c r="J113" s="227">
        <v>1</v>
      </c>
      <c r="K113" s="227">
        <v>7</v>
      </c>
      <c r="L113" s="227">
        <v>7</v>
      </c>
      <c r="M113" s="227">
        <v>14</v>
      </c>
      <c r="N113" s="227">
        <v>14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35</v>
      </c>
      <c r="E114" s="227">
        <v>3</v>
      </c>
      <c r="F114" s="227">
        <v>24</v>
      </c>
      <c r="G114" s="221">
        <v>1</v>
      </c>
      <c r="H114" s="227">
        <v>0</v>
      </c>
      <c r="I114" s="227">
        <v>1</v>
      </c>
      <c r="J114" s="227">
        <v>1</v>
      </c>
      <c r="K114" s="227">
        <v>6</v>
      </c>
      <c r="L114" s="227">
        <v>6</v>
      </c>
      <c r="M114" s="227">
        <v>28</v>
      </c>
      <c r="N114" s="227">
        <v>28</v>
      </c>
      <c r="O114" s="251">
        <v>2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950</v>
      </c>
      <c r="E115" s="227">
        <v>28</v>
      </c>
      <c r="F115" s="227">
        <v>602</v>
      </c>
      <c r="G115" s="221">
        <v>27</v>
      </c>
      <c r="H115" s="227">
        <v>3</v>
      </c>
      <c r="I115" s="227">
        <v>24</v>
      </c>
      <c r="J115" s="227">
        <v>27</v>
      </c>
      <c r="K115" s="227">
        <v>179</v>
      </c>
      <c r="L115" s="227">
        <v>179</v>
      </c>
      <c r="M115" s="227">
        <v>744</v>
      </c>
      <c r="N115" s="227">
        <v>744</v>
      </c>
      <c r="O115" s="251">
        <v>0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1599</v>
      </c>
      <c r="E116" s="227">
        <v>51</v>
      </c>
      <c r="F116" s="227">
        <v>717</v>
      </c>
      <c r="G116" s="221">
        <v>507</v>
      </c>
      <c r="H116" s="227">
        <v>133</v>
      </c>
      <c r="I116" s="227">
        <v>374</v>
      </c>
      <c r="J116" s="227">
        <v>507</v>
      </c>
      <c r="K116" s="227">
        <v>436</v>
      </c>
      <c r="L116" s="227">
        <v>436</v>
      </c>
      <c r="M116" s="227">
        <v>656</v>
      </c>
      <c r="N116" s="227">
        <v>656</v>
      </c>
      <c r="O116" s="251">
        <v>3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69</v>
      </c>
      <c r="E117" s="227">
        <v>12</v>
      </c>
      <c r="F117" s="227">
        <v>47</v>
      </c>
      <c r="G117" s="221">
        <v>5</v>
      </c>
      <c r="H117" s="227">
        <v>2</v>
      </c>
      <c r="I117" s="227">
        <v>3</v>
      </c>
      <c r="J117" s="227">
        <v>5</v>
      </c>
      <c r="K117" s="227">
        <v>20</v>
      </c>
      <c r="L117" s="227">
        <v>20</v>
      </c>
      <c r="M117" s="227">
        <v>44</v>
      </c>
      <c r="N117" s="227">
        <v>44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252</v>
      </c>
      <c r="E118" s="330">
        <v>26</v>
      </c>
      <c r="F118" s="330">
        <v>175</v>
      </c>
      <c r="G118" s="221">
        <v>2</v>
      </c>
      <c r="H118" s="330">
        <v>0</v>
      </c>
      <c r="I118" s="330">
        <v>2</v>
      </c>
      <c r="J118" s="330">
        <v>2</v>
      </c>
      <c r="K118" s="330">
        <v>21</v>
      </c>
      <c r="L118" s="330">
        <v>21</v>
      </c>
      <c r="M118" s="330">
        <v>229</v>
      </c>
      <c r="N118" s="330">
        <v>229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16</v>
      </c>
      <c r="E119" s="330">
        <v>0</v>
      </c>
      <c r="F119" s="330">
        <v>13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16</v>
      </c>
      <c r="N119" s="330">
        <v>16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1</v>
      </c>
      <c r="E120" s="227">
        <v>0</v>
      </c>
      <c r="F120" s="227">
        <v>1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1</v>
      </c>
      <c r="N120" s="227">
        <v>1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149</v>
      </c>
      <c r="E121" s="227">
        <v>26</v>
      </c>
      <c r="F121" s="227">
        <v>110</v>
      </c>
      <c r="G121" s="221">
        <v>1</v>
      </c>
      <c r="H121" s="227">
        <v>0</v>
      </c>
      <c r="I121" s="227">
        <v>1</v>
      </c>
      <c r="J121" s="227">
        <v>1</v>
      </c>
      <c r="K121" s="227">
        <v>15</v>
      </c>
      <c r="L121" s="227">
        <v>15</v>
      </c>
      <c r="M121" s="227">
        <v>133</v>
      </c>
      <c r="N121" s="227">
        <v>133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43</v>
      </c>
      <c r="E122" s="227">
        <v>13</v>
      </c>
      <c r="F122" s="227">
        <v>24</v>
      </c>
      <c r="G122" s="221">
        <v>0</v>
      </c>
      <c r="H122" s="227">
        <v>0</v>
      </c>
      <c r="I122" s="227">
        <v>0</v>
      </c>
      <c r="J122" s="227">
        <v>0</v>
      </c>
      <c r="K122" s="227">
        <v>7</v>
      </c>
      <c r="L122" s="227">
        <v>7</v>
      </c>
      <c r="M122" s="227">
        <v>36</v>
      </c>
      <c r="N122" s="227">
        <v>36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264</v>
      </c>
      <c r="E123" s="227">
        <v>54</v>
      </c>
      <c r="F123" s="227">
        <v>180</v>
      </c>
      <c r="G123" s="221">
        <v>7</v>
      </c>
      <c r="H123" s="227">
        <v>1</v>
      </c>
      <c r="I123" s="227">
        <v>6</v>
      </c>
      <c r="J123" s="227">
        <v>7</v>
      </c>
      <c r="K123" s="227">
        <v>111</v>
      </c>
      <c r="L123" s="227">
        <v>111</v>
      </c>
      <c r="M123" s="227">
        <v>146</v>
      </c>
      <c r="N123" s="227">
        <v>146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3</v>
      </c>
      <c r="E124" s="227">
        <v>2</v>
      </c>
      <c r="F124" s="227">
        <v>1</v>
      </c>
      <c r="G124" s="221">
        <v>0</v>
      </c>
      <c r="H124" s="227">
        <v>0</v>
      </c>
      <c r="I124" s="227">
        <v>0</v>
      </c>
      <c r="J124" s="227">
        <v>0</v>
      </c>
      <c r="K124" s="227">
        <v>1</v>
      </c>
      <c r="L124" s="227">
        <v>1</v>
      </c>
      <c r="M124" s="227">
        <v>2</v>
      </c>
      <c r="N124" s="227">
        <v>2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205</v>
      </c>
      <c r="E125" s="227">
        <v>23</v>
      </c>
      <c r="F125" s="227">
        <v>160</v>
      </c>
      <c r="G125" s="221">
        <v>6</v>
      </c>
      <c r="H125" s="227">
        <v>1</v>
      </c>
      <c r="I125" s="227">
        <v>5</v>
      </c>
      <c r="J125" s="227">
        <v>6</v>
      </c>
      <c r="K125" s="227">
        <v>89</v>
      </c>
      <c r="L125" s="227">
        <v>89</v>
      </c>
      <c r="M125" s="227">
        <v>110</v>
      </c>
      <c r="N125" s="227">
        <v>110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2394</v>
      </c>
      <c r="E126" s="227">
        <v>273</v>
      </c>
      <c r="F126" s="227">
        <v>1395</v>
      </c>
      <c r="G126" s="221">
        <v>44</v>
      </c>
      <c r="H126" s="227">
        <v>4</v>
      </c>
      <c r="I126" s="227">
        <v>40</v>
      </c>
      <c r="J126" s="227">
        <v>44</v>
      </c>
      <c r="K126" s="227">
        <v>526</v>
      </c>
      <c r="L126" s="227">
        <v>526</v>
      </c>
      <c r="M126" s="227">
        <v>1824</v>
      </c>
      <c r="N126" s="227">
        <v>1824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1299</v>
      </c>
      <c r="E127" s="227">
        <v>74</v>
      </c>
      <c r="F127" s="227">
        <v>620</v>
      </c>
      <c r="G127" s="221">
        <v>34</v>
      </c>
      <c r="H127" s="227">
        <v>1</v>
      </c>
      <c r="I127" s="227">
        <v>33</v>
      </c>
      <c r="J127" s="227">
        <v>34</v>
      </c>
      <c r="K127" s="227">
        <v>423</v>
      </c>
      <c r="L127" s="227">
        <v>423</v>
      </c>
      <c r="M127" s="227">
        <v>842</v>
      </c>
      <c r="N127" s="227">
        <v>842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811</v>
      </c>
      <c r="E128" s="227">
        <v>125</v>
      </c>
      <c r="F128" s="227">
        <v>621</v>
      </c>
      <c r="G128" s="221">
        <v>3</v>
      </c>
      <c r="H128" s="227">
        <v>1</v>
      </c>
      <c r="I128" s="227">
        <v>2</v>
      </c>
      <c r="J128" s="227">
        <v>3</v>
      </c>
      <c r="K128" s="227">
        <v>37</v>
      </c>
      <c r="L128" s="227">
        <v>37</v>
      </c>
      <c r="M128" s="227">
        <v>771</v>
      </c>
      <c r="N128" s="227">
        <v>771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198</v>
      </c>
      <c r="E129" s="227">
        <v>63</v>
      </c>
      <c r="F129" s="227">
        <v>99</v>
      </c>
      <c r="G129" s="221">
        <v>48</v>
      </c>
      <c r="H129" s="227">
        <v>0</v>
      </c>
      <c r="I129" s="227">
        <v>48</v>
      </c>
      <c r="J129" s="227">
        <v>48</v>
      </c>
      <c r="K129" s="227">
        <v>40</v>
      </c>
      <c r="L129" s="227">
        <v>40</v>
      </c>
      <c r="M129" s="227">
        <v>110</v>
      </c>
      <c r="N129" s="227">
        <v>110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89</v>
      </c>
      <c r="E130" s="227">
        <v>37</v>
      </c>
      <c r="F130" s="227">
        <v>37</v>
      </c>
      <c r="G130" s="314">
        <v>34</v>
      </c>
      <c r="H130" s="227">
        <v>0</v>
      </c>
      <c r="I130" s="227">
        <v>34</v>
      </c>
      <c r="J130" s="227">
        <v>34</v>
      </c>
      <c r="K130" s="227">
        <v>23</v>
      </c>
      <c r="L130" s="227">
        <v>23</v>
      </c>
      <c r="M130" s="227">
        <v>32</v>
      </c>
      <c r="N130" s="227">
        <v>32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89</v>
      </c>
      <c r="E131" s="227">
        <v>26</v>
      </c>
      <c r="F131" s="227">
        <v>45</v>
      </c>
      <c r="G131" s="314">
        <v>13</v>
      </c>
      <c r="H131" s="227">
        <v>0</v>
      </c>
      <c r="I131" s="227">
        <v>13</v>
      </c>
      <c r="J131" s="227">
        <v>13</v>
      </c>
      <c r="K131" s="227">
        <v>11</v>
      </c>
      <c r="L131" s="227">
        <v>11</v>
      </c>
      <c r="M131" s="227">
        <v>65</v>
      </c>
      <c r="N131" s="227">
        <v>65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2454</v>
      </c>
      <c r="E132" s="227">
        <v>935</v>
      </c>
      <c r="F132" s="227">
        <v>1244</v>
      </c>
      <c r="G132" s="221">
        <v>142</v>
      </c>
      <c r="H132" s="227">
        <v>18</v>
      </c>
      <c r="I132" s="227">
        <v>124</v>
      </c>
      <c r="J132" s="227">
        <v>142</v>
      </c>
      <c r="K132" s="227">
        <v>979</v>
      </c>
      <c r="L132" s="227">
        <v>979</v>
      </c>
      <c r="M132" s="227">
        <v>1333</v>
      </c>
      <c r="N132" s="227">
        <v>1333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186</v>
      </c>
      <c r="E133" s="227">
        <v>67</v>
      </c>
      <c r="F133" s="227">
        <v>96</v>
      </c>
      <c r="G133" s="221">
        <v>11</v>
      </c>
      <c r="H133" s="227">
        <v>0</v>
      </c>
      <c r="I133" s="227">
        <v>11</v>
      </c>
      <c r="J133" s="227">
        <v>11</v>
      </c>
      <c r="K133" s="227">
        <v>70</v>
      </c>
      <c r="L133" s="227">
        <v>70</v>
      </c>
      <c r="M133" s="227">
        <v>105</v>
      </c>
      <c r="N133" s="227">
        <v>105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107</v>
      </c>
      <c r="E134" s="227">
        <v>44</v>
      </c>
      <c r="F134" s="227">
        <v>49</v>
      </c>
      <c r="G134" s="221">
        <v>2</v>
      </c>
      <c r="H134" s="227">
        <v>2</v>
      </c>
      <c r="I134" s="227">
        <v>0</v>
      </c>
      <c r="J134" s="227">
        <v>2</v>
      </c>
      <c r="K134" s="227">
        <v>44</v>
      </c>
      <c r="L134" s="227">
        <v>44</v>
      </c>
      <c r="M134" s="227">
        <v>61</v>
      </c>
      <c r="N134" s="227">
        <v>61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271</v>
      </c>
      <c r="E135" s="227">
        <v>155</v>
      </c>
      <c r="F135" s="227">
        <v>97</v>
      </c>
      <c r="G135" s="221">
        <v>20</v>
      </c>
      <c r="H135" s="227">
        <v>3</v>
      </c>
      <c r="I135" s="227">
        <v>17</v>
      </c>
      <c r="J135" s="227">
        <v>20</v>
      </c>
      <c r="K135" s="227">
        <v>48</v>
      </c>
      <c r="L135" s="227">
        <v>48</v>
      </c>
      <c r="M135" s="227">
        <v>203</v>
      </c>
      <c r="N135" s="227">
        <v>203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560</v>
      </c>
      <c r="E136" s="335">
        <v>23</v>
      </c>
      <c r="F136" s="335">
        <v>471</v>
      </c>
      <c r="G136" s="229">
        <v>0</v>
      </c>
      <c r="H136" s="335">
        <v>0</v>
      </c>
      <c r="I136" s="335">
        <v>0</v>
      </c>
      <c r="J136" s="335">
        <v>0</v>
      </c>
      <c r="K136" s="335">
        <v>8</v>
      </c>
      <c r="L136" s="335">
        <v>8</v>
      </c>
      <c r="M136" s="335">
        <v>552</v>
      </c>
      <c r="N136" s="335">
        <v>552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97</v>
      </c>
      <c r="E137" s="230">
        <v>9</v>
      </c>
      <c r="F137" s="230">
        <v>81</v>
      </c>
      <c r="G137" s="231">
        <v>1</v>
      </c>
      <c r="H137" s="230">
        <v>0</v>
      </c>
      <c r="I137" s="230">
        <v>1</v>
      </c>
      <c r="J137" s="230">
        <v>1</v>
      </c>
      <c r="K137" s="230">
        <v>7</v>
      </c>
      <c r="L137" s="230">
        <v>7</v>
      </c>
      <c r="M137" s="230">
        <v>89</v>
      </c>
      <c r="N137" s="230">
        <v>89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6692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4515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2537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1978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31593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20909</v>
      </c>
      <c r="D155" s="221">
        <v>19963</v>
      </c>
      <c r="E155" s="225">
        <v>4405</v>
      </c>
      <c r="F155" s="313">
        <v>735</v>
      </c>
      <c r="G155" s="225">
        <v>105</v>
      </c>
      <c r="H155" s="225">
        <v>630</v>
      </c>
      <c r="I155" s="225">
        <v>116</v>
      </c>
      <c r="J155" s="225">
        <v>5362</v>
      </c>
      <c r="K155" s="225">
        <v>985</v>
      </c>
      <c r="L155" s="225">
        <v>13866</v>
      </c>
      <c r="M155" s="346">
        <v>4481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517</v>
      </c>
      <c r="D157" s="221">
        <v>504</v>
      </c>
      <c r="E157" s="225">
        <v>197</v>
      </c>
      <c r="F157" s="313">
        <v>431</v>
      </c>
      <c r="G157" s="225">
        <v>70</v>
      </c>
      <c r="H157" s="225">
        <v>361</v>
      </c>
      <c r="I157" s="225">
        <v>52</v>
      </c>
      <c r="J157" s="225">
        <v>70</v>
      </c>
      <c r="K157" s="225">
        <v>7</v>
      </c>
      <c r="L157" s="225">
        <v>3</v>
      </c>
      <c r="M157" s="346">
        <v>1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75</v>
      </c>
      <c r="D158" s="221">
        <v>71</v>
      </c>
      <c r="E158" s="227">
        <v>27</v>
      </c>
      <c r="F158" s="313">
        <v>70</v>
      </c>
      <c r="G158" s="227">
        <v>53</v>
      </c>
      <c r="H158" s="227">
        <v>17</v>
      </c>
      <c r="I158" s="227">
        <v>7</v>
      </c>
      <c r="J158" s="227">
        <v>1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442</v>
      </c>
      <c r="D159" s="221">
        <v>433</v>
      </c>
      <c r="E159" s="227">
        <v>170</v>
      </c>
      <c r="F159" s="313">
        <v>361</v>
      </c>
      <c r="G159" s="227">
        <v>17</v>
      </c>
      <c r="H159" s="227">
        <v>344</v>
      </c>
      <c r="I159" s="227">
        <v>45</v>
      </c>
      <c r="J159" s="227">
        <v>69</v>
      </c>
      <c r="K159" s="227">
        <v>7</v>
      </c>
      <c r="L159" s="227">
        <v>3</v>
      </c>
      <c r="M159" s="251">
        <v>1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6025</v>
      </c>
      <c r="D160" s="221">
        <v>5931</v>
      </c>
      <c r="E160" s="227">
        <v>1306</v>
      </c>
      <c r="F160" s="313">
        <v>183</v>
      </c>
      <c r="G160" s="227">
        <v>22</v>
      </c>
      <c r="H160" s="227">
        <v>161</v>
      </c>
      <c r="I160" s="227">
        <v>33</v>
      </c>
      <c r="J160" s="227">
        <v>4410</v>
      </c>
      <c r="K160" s="227">
        <v>701</v>
      </c>
      <c r="L160" s="227">
        <v>1338</v>
      </c>
      <c r="M160" s="251">
        <v>372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14367</v>
      </c>
      <c r="D161" s="229">
        <v>13528</v>
      </c>
      <c r="E161" s="351">
        <v>2902</v>
      </c>
      <c r="F161" s="352">
        <v>121</v>
      </c>
      <c r="G161" s="351">
        <v>13</v>
      </c>
      <c r="H161" s="351">
        <v>108</v>
      </c>
      <c r="I161" s="351">
        <v>31</v>
      </c>
      <c r="J161" s="351">
        <v>882</v>
      </c>
      <c r="K161" s="351">
        <v>277</v>
      </c>
      <c r="L161" s="351">
        <v>12525</v>
      </c>
      <c r="M161" s="353">
        <v>4108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19963</v>
      </c>
      <c r="E162" s="357"/>
      <c r="F162" s="358">
        <v>735</v>
      </c>
      <c r="G162" s="359">
        <v>105</v>
      </c>
      <c r="H162" s="359">
        <v>630</v>
      </c>
      <c r="I162" s="357"/>
      <c r="J162" s="359">
        <v>5362</v>
      </c>
      <c r="K162" s="357"/>
      <c r="L162" s="359">
        <v>13866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25543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12410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13133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653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38625</v>
      </c>
      <c r="D173" s="313">
        <v>3587</v>
      </c>
      <c r="E173" s="271">
        <v>893</v>
      </c>
      <c r="F173" s="271">
        <v>2694</v>
      </c>
      <c r="G173" s="271">
        <v>12184</v>
      </c>
      <c r="H173" s="272">
        <v>22854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37524</v>
      </c>
      <c r="D175" s="313">
        <v>3498</v>
      </c>
      <c r="E175" s="227">
        <v>882</v>
      </c>
      <c r="F175" s="227">
        <v>2616</v>
      </c>
      <c r="G175" s="227">
        <v>11728</v>
      </c>
      <c r="H175" s="251">
        <v>22298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928</v>
      </c>
      <c r="D176" s="313">
        <v>52</v>
      </c>
      <c r="E176" s="227">
        <v>1</v>
      </c>
      <c r="F176" s="227">
        <v>51</v>
      </c>
      <c r="G176" s="227">
        <v>387</v>
      </c>
      <c r="H176" s="251">
        <v>489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173</v>
      </c>
      <c r="D177" s="313">
        <v>37</v>
      </c>
      <c r="E177" s="227">
        <v>10</v>
      </c>
      <c r="F177" s="227">
        <v>27</v>
      </c>
      <c r="G177" s="227">
        <v>69</v>
      </c>
      <c r="H177" s="251">
        <v>67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26913</v>
      </c>
      <c r="D178" s="313">
        <v>710</v>
      </c>
      <c r="E178" s="271">
        <v>39</v>
      </c>
      <c r="F178" s="271">
        <v>671</v>
      </c>
      <c r="G178" s="271">
        <v>5241</v>
      </c>
      <c r="H178" s="272">
        <v>20962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22424</v>
      </c>
      <c r="D180" s="313">
        <v>321</v>
      </c>
      <c r="E180" s="227">
        <v>6</v>
      </c>
      <c r="F180" s="227">
        <v>315</v>
      </c>
      <c r="G180" s="227">
        <v>1378</v>
      </c>
      <c r="H180" s="251">
        <v>20725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2691</v>
      </c>
      <c r="D181" s="313">
        <v>80</v>
      </c>
      <c r="E181" s="227">
        <v>1</v>
      </c>
      <c r="F181" s="227">
        <v>79</v>
      </c>
      <c r="G181" s="227">
        <v>2400</v>
      </c>
      <c r="H181" s="251">
        <v>211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1798</v>
      </c>
      <c r="D182" s="313">
        <v>309</v>
      </c>
      <c r="E182" s="227">
        <v>32</v>
      </c>
      <c r="F182" s="227">
        <v>277</v>
      </c>
      <c r="G182" s="227">
        <v>1463</v>
      </c>
      <c r="H182" s="251">
        <v>26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969</v>
      </c>
      <c r="D183" s="313">
        <v>6</v>
      </c>
      <c r="E183" s="271">
        <v>1</v>
      </c>
      <c r="F183" s="271">
        <v>5</v>
      </c>
      <c r="G183" s="271">
        <v>366</v>
      </c>
      <c r="H183" s="272">
        <v>597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266</v>
      </c>
      <c r="D185" s="313">
        <v>1</v>
      </c>
      <c r="E185" s="227">
        <v>0</v>
      </c>
      <c r="F185" s="227">
        <v>1</v>
      </c>
      <c r="G185" s="227">
        <v>15</v>
      </c>
      <c r="H185" s="251">
        <v>250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57</v>
      </c>
      <c r="D186" s="313">
        <v>2</v>
      </c>
      <c r="E186" s="227">
        <v>1</v>
      </c>
      <c r="F186" s="227">
        <v>1</v>
      </c>
      <c r="G186" s="227">
        <v>32</v>
      </c>
      <c r="H186" s="251">
        <v>23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120</v>
      </c>
      <c r="D187" s="313">
        <v>2</v>
      </c>
      <c r="E187" s="227">
        <v>0</v>
      </c>
      <c r="F187" s="227">
        <v>2</v>
      </c>
      <c r="G187" s="227">
        <v>50</v>
      </c>
      <c r="H187" s="251">
        <v>68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526</v>
      </c>
      <c r="D188" s="313">
        <v>1</v>
      </c>
      <c r="E188" s="227">
        <v>0</v>
      </c>
      <c r="F188" s="227">
        <v>1</v>
      </c>
      <c r="G188" s="227">
        <v>269</v>
      </c>
      <c r="H188" s="251">
        <v>256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5316</v>
      </c>
      <c r="D189" s="313">
        <v>63</v>
      </c>
      <c r="E189" s="227">
        <v>0</v>
      </c>
      <c r="F189" s="227">
        <v>63</v>
      </c>
      <c r="G189" s="227">
        <v>951</v>
      </c>
      <c r="H189" s="251">
        <v>4302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1540</v>
      </c>
      <c r="D190" s="313">
        <v>25</v>
      </c>
      <c r="E190" s="227">
        <v>0</v>
      </c>
      <c r="F190" s="227">
        <v>25</v>
      </c>
      <c r="G190" s="227">
        <v>424</v>
      </c>
      <c r="H190" s="251">
        <v>1091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5228</v>
      </c>
      <c r="D191" s="313">
        <v>38</v>
      </c>
      <c r="E191" s="227">
        <v>0</v>
      </c>
      <c r="F191" s="227">
        <v>38</v>
      </c>
      <c r="G191" s="227">
        <v>1159</v>
      </c>
      <c r="H191" s="251">
        <v>4031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13313</v>
      </c>
      <c r="D192" s="313">
        <v>323</v>
      </c>
      <c r="E192" s="330">
        <v>0</v>
      </c>
      <c r="F192" s="330">
        <v>323</v>
      </c>
      <c r="G192" s="330">
        <v>3369</v>
      </c>
      <c r="H192" s="331">
        <v>9621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338</v>
      </c>
      <c r="D193" s="313">
        <v>2</v>
      </c>
      <c r="E193" s="227">
        <v>0</v>
      </c>
      <c r="F193" s="227">
        <v>2</v>
      </c>
      <c r="G193" s="227">
        <v>69</v>
      </c>
      <c r="H193" s="251">
        <v>267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30820</v>
      </c>
      <c r="D194" s="313">
        <v>3710</v>
      </c>
      <c r="E194" s="271">
        <v>887</v>
      </c>
      <c r="F194" s="271">
        <v>2823</v>
      </c>
      <c r="G194" s="271">
        <v>8828</v>
      </c>
      <c r="H194" s="272">
        <v>18282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760</v>
      </c>
      <c r="D196" s="313">
        <v>163</v>
      </c>
      <c r="E196" s="227">
        <v>113</v>
      </c>
      <c r="F196" s="227">
        <v>50</v>
      </c>
      <c r="G196" s="227">
        <v>539</v>
      </c>
      <c r="H196" s="251">
        <v>58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9320</v>
      </c>
      <c r="D197" s="313">
        <v>1051</v>
      </c>
      <c r="E197" s="271">
        <v>119</v>
      </c>
      <c r="F197" s="271">
        <v>932</v>
      </c>
      <c r="G197" s="271">
        <v>3398</v>
      </c>
      <c r="H197" s="272">
        <v>4871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5517</v>
      </c>
      <c r="D199" s="313">
        <v>489</v>
      </c>
      <c r="E199" s="227">
        <v>73</v>
      </c>
      <c r="F199" s="227">
        <v>416</v>
      </c>
      <c r="G199" s="227">
        <v>2152</v>
      </c>
      <c r="H199" s="251">
        <v>2876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3160</v>
      </c>
      <c r="D200" s="313">
        <v>215</v>
      </c>
      <c r="E200" s="227">
        <v>46</v>
      </c>
      <c r="F200" s="227">
        <v>169</v>
      </c>
      <c r="G200" s="227">
        <v>1066</v>
      </c>
      <c r="H200" s="251">
        <v>1879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56</v>
      </c>
      <c r="D201" s="313">
        <v>1</v>
      </c>
      <c r="E201" s="227">
        <v>0</v>
      </c>
      <c r="F201" s="227">
        <v>1</v>
      </c>
      <c r="G201" s="227">
        <v>12</v>
      </c>
      <c r="H201" s="251">
        <v>43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504</v>
      </c>
      <c r="D202" s="313">
        <v>337</v>
      </c>
      <c r="E202" s="227">
        <v>0</v>
      </c>
      <c r="F202" s="227">
        <v>337</v>
      </c>
      <c r="G202" s="227">
        <v>155</v>
      </c>
      <c r="H202" s="251">
        <v>12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83</v>
      </c>
      <c r="D203" s="313">
        <v>9</v>
      </c>
      <c r="E203" s="227">
        <v>0</v>
      </c>
      <c r="F203" s="227">
        <v>9</v>
      </c>
      <c r="G203" s="227">
        <v>13</v>
      </c>
      <c r="H203" s="251">
        <v>61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1556</v>
      </c>
      <c r="D204" s="313">
        <v>1155</v>
      </c>
      <c r="E204" s="271">
        <v>296</v>
      </c>
      <c r="F204" s="271">
        <v>859</v>
      </c>
      <c r="G204" s="271">
        <v>376</v>
      </c>
      <c r="H204" s="272">
        <v>25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1537</v>
      </c>
      <c r="D206" s="313">
        <v>1150</v>
      </c>
      <c r="E206" s="227">
        <v>295</v>
      </c>
      <c r="F206" s="227">
        <v>855</v>
      </c>
      <c r="G206" s="227">
        <v>366</v>
      </c>
      <c r="H206" s="251">
        <v>21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19</v>
      </c>
      <c r="D207" s="313">
        <v>5</v>
      </c>
      <c r="E207" s="227">
        <v>1</v>
      </c>
      <c r="F207" s="227">
        <v>4</v>
      </c>
      <c r="G207" s="227">
        <v>10</v>
      </c>
      <c r="H207" s="251">
        <v>4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1731</v>
      </c>
      <c r="D208" s="313">
        <v>804</v>
      </c>
      <c r="E208" s="227">
        <v>264</v>
      </c>
      <c r="F208" s="227">
        <v>540</v>
      </c>
      <c r="G208" s="227">
        <v>596</v>
      </c>
      <c r="H208" s="251">
        <v>331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17453</v>
      </c>
      <c r="D209" s="352">
        <v>537</v>
      </c>
      <c r="E209" s="228">
        <v>95</v>
      </c>
      <c r="F209" s="228">
        <v>442</v>
      </c>
      <c r="G209" s="228">
        <v>3919</v>
      </c>
      <c r="H209" s="277">
        <v>12997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25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12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103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95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4646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984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1399" priority="89" stopIfTrue="1" operator="lessThan">
      <formula>C142</formula>
    </cfRule>
  </conditionalFormatting>
  <conditionalFormatting sqref="C163">
    <cfRule type="cellIs" dxfId="1398" priority="41" stopIfTrue="1" operator="notEqual">
      <formula>C164+C165</formula>
    </cfRule>
  </conditionalFormatting>
  <conditionalFormatting sqref="C173 C178:D178">
    <cfRule type="cellIs" dxfId="1397" priority="44" stopIfTrue="1" operator="notEqual">
      <formula>C175+C176+C177</formula>
    </cfRule>
  </conditionalFormatting>
  <conditionalFormatting sqref="C173">
    <cfRule type="cellIs" dxfId="1396" priority="43" stopIfTrue="1" operator="notEqual">
      <formula>D173+G173+H173</formula>
    </cfRule>
  </conditionalFormatting>
  <conditionalFormatting sqref="C175:C178 C180:C183 C185:C194 C196:C197 C199:C204 C206:C209">
    <cfRule type="cellIs" dxfId="1395" priority="42" stopIfTrue="1" operator="notEqual">
      <formula>D175+G175+H175</formula>
    </cfRule>
  </conditionalFormatting>
  <conditionalFormatting sqref="C214 C218">
    <cfRule type="cellIs" dxfId="1394" priority="54" stopIfTrue="1" operator="greaterThanOrEqual">
      <formula>C213</formula>
    </cfRule>
  </conditionalFormatting>
  <conditionalFormatting sqref="C216">
    <cfRule type="cellIs" dxfId="1393" priority="53" stopIfTrue="1" operator="greaterThan">
      <formula>C215</formula>
    </cfRule>
  </conditionalFormatting>
  <conditionalFormatting sqref="C183:D183">
    <cfRule type="cellIs" dxfId="1392" priority="50" stopIfTrue="1" operator="notEqual">
      <formula>SUM(C185:C188)</formula>
    </cfRule>
  </conditionalFormatting>
  <conditionalFormatting sqref="C197:D197">
    <cfRule type="cellIs" dxfId="1391" priority="61" stopIfTrue="1" operator="notEqual">
      <formula>SUM(C199:C203)</formula>
    </cfRule>
  </conditionalFormatting>
  <conditionalFormatting sqref="C204:D204">
    <cfRule type="cellIs" dxfId="1390" priority="57" stopIfTrue="1" operator="notEqual">
      <formula>SUM(C206:C207)</formula>
    </cfRule>
  </conditionalFormatting>
  <conditionalFormatting sqref="C192:H192 D119:O119 D121:O121">
    <cfRule type="cellIs" dxfId="1389" priority="79" stopIfTrue="1" operator="lessThan">
      <formula>C120</formula>
    </cfRule>
  </conditionalFormatting>
  <conditionalFormatting sqref="C194:H194">
    <cfRule type="cellIs" dxfId="1388" priority="66" stopIfTrue="1" operator="notEqual">
      <formula>SUM(C196,C197,C204,C208,C209)</formula>
    </cfRule>
  </conditionalFormatting>
  <conditionalFormatting sqref="D13">
    <cfRule type="cellIs" dxfId="1387" priority="10" stopIfTrue="1" operator="lessThan">
      <formula>SUM($D$14,$D$47)</formula>
    </cfRule>
    <cfRule type="cellIs" dxfId="1386" priority="11" stopIfTrue="1" operator="lessThan">
      <formula>$G$13</formula>
    </cfRule>
  </conditionalFormatting>
  <conditionalFormatting sqref="D14">
    <cfRule type="cellIs" dxfId="1385" priority="17" stopIfTrue="1" operator="lessThan">
      <formula>$G$14</formula>
    </cfRule>
  </conditionalFormatting>
  <conditionalFormatting sqref="D16">
    <cfRule type="cellIs" dxfId="1384" priority="13" stopIfTrue="1" operator="notEqual">
      <formula>L77</formula>
    </cfRule>
    <cfRule type="cellIs" dxfId="1383" priority="14" stopIfTrue="1" operator="lessThan">
      <formula>$G$16</formula>
    </cfRule>
  </conditionalFormatting>
  <conditionalFormatting sqref="D17">
    <cfRule type="cellIs" dxfId="1382" priority="2" stopIfTrue="1" operator="notEqual">
      <formula>SUM(D$26:D$29)</formula>
    </cfRule>
    <cfRule type="cellIs" dxfId="1381" priority="3" stopIfTrue="1" operator="notEqual">
      <formula>$D$94</formula>
    </cfRule>
    <cfRule type="cellIs" dxfId="1380" priority="1" stopIfTrue="1" operator="notEqual">
      <formula>SUM(D$20,D$23,D$24)</formula>
    </cfRule>
  </conditionalFormatting>
  <conditionalFormatting sqref="D18 D26:D34">
    <cfRule type="cellIs" dxfId="1379" priority="12" stopIfTrue="1" operator="lessThan">
      <formula>G18</formula>
    </cfRule>
  </conditionalFormatting>
  <conditionalFormatting sqref="D20">
    <cfRule type="cellIs" dxfId="1378" priority="29" stopIfTrue="1" operator="notEqual">
      <formula>G94</formula>
    </cfRule>
  </conditionalFormatting>
  <conditionalFormatting sqref="D20:D24">
    <cfRule type="cellIs" dxfId="1377" priority="28" stopIfTrue="1" operator="lessThan">
      <formula>G20</formula>
    </cfRule>
  </conditionalFormatting>
  <conditionalFormatting sqref="D21">
    <cfRule type="cellIs" dxfId="1376" priority="33" stopIfTrue="1" operator="notEqual">
      <formula>H94</formula>
    </cfRule>
  </conditionalFormatting>
  <conditionalFormatting sqref="D22">
    <cfRule type="cellIs" dxfId="1375" priority="31" stopIfTrue="1" operator="notEqual">
      <formula>I94</formula>
    </cfRule>
  </conditionalFormatting>
  <conditionalFormatting sqref="D23">
    <cfRule type="cellIs" dxfId="1374" priority="35" stopIfTrue="1" operator="notEqual">
      <formula>K94</formula>
    </cfRule>
  </conditionalFormatting>
  <conditionalFormatting sqref="D24">
    <cfRule type="cellIs" dxfId="1373" priority="37" stopIfTrue="1" operator="notEqual">
      <formula>M94</formula>
    </cfRule>
  </conditionalFormatting>
  <conditionalFormatting sqref="D26">
    <cfRule type="cellIs" dxfId="1372" priority="39" stopIfTrue="1" operator="notEqual">
      <formula>D119+D134+D136</formula>
    </cfRule>
  </conditionalFormatting>
  <conditionalFormatting sqref="D30">
    <cfRule type="cellIs" dxfId="1371" priority="26" stopIfTrue="1" operator="notEqual">
      <formula>O94</formula>
    </cfRule>
  </conditionalFormatting>
  <conditionalFormatting sqref="D47 D51 D53 D55 D57 D77:E77 D79:E81 C155 C157:C161">
    <cfRule type="cellIs" dxfId="1370" priority="18" stopIfTrue="1" operator="lessThan">
      <formula>D47</formula>
    </cfRule>
  </conditionalFormatting>
  <conditionalFormatting sqref="D94">
    <cfRule type="cellIs" dxfId="1369" priority="24" stopIfTrue="1" operator="notEqual">
      <formula>$D$95+$D$98+$D$100+$D$101+$D$104+$D$106+$D$109+$D$111+$D$112+$D$118+$D$123+$D$126+$D$129+$D$132+$D$135</formula>
    </cfRule>
    <cfRule type="cellIs" dxfId="1368" priority="23" stopIfTrue="1" operator="notEqual">
      <formula>$D$17</formula>
    </cfRule>
    <cfRule type="cellIs" dxfId="1367" priority="22" stopIfTrue="1" operator="notEqual">
      <formula>$E$94+$F$94+$C$142</formula>
    </cfRule>
  </conditionalFormatting>
  <conditionalFormatting sqref="D95:D137">
    <cfRule type="cellIs" dxfId="1366" priority="27" stopIfTrue="1" operator="lessThan">
      <formula>E95+F95</formula>
    </cfRule>
  </conditionalFormatting>
  <conditionalFormatting sqref="D155 D157:D162">
    <cfRule type="cellIs" dxfId="1365" priority="92" stopIfTrue="1" operator="lessThan">
      <formula>E155</formula>
    </cfRule>
    <cfRule type="cellIs" dxfId="1364" priority="91" stopIfTrue="1" operator="notEqual">
      <formula>F155+J155+L155</formula>
    </cfRule>
  </conditionalFormatting>
  <conditionalFormatting sqref="D173">
    <cfRule type="cellIs" dxfId="1363" priority="45" stopIfTrue="1" operator="notEqual">
      <formula>E173+F173</formula>
    </cfRule>
    <cfRule type="cellIs" dxfId="1362" priority="46" stopIfTrue="1" operator="notEqual">
      <formula>D175+D176+D177</formula>
    </cfRule>
  </conditionalFormatting>
  <conditionalFormatting sqref="D14:I14">
    <cfRule type="cellIs" dxfId="1361" priority="8" stopIfTrue="1" operator="greaterThanOrEqual">
      <formula>D13</formula>
    </cfRule>
    <cfRule type="cellIs" dxfId="1360" priority="9" stopIfTrue="1" operator="lessThan">
      <formula>D16+D17</formula>
    </cfRule>
  </conditionalFormatting>
  <conditionalFormatting sqref="D95:O95 D98:O98 D104:O104 D109:O109">
    <cfRule type="cellIs" dxfId="1359" priority="71" stopIfTrue="1" operator="lessThan">
      <formula>SUM(D96)</formula>
    </cfRule>
  </conditionalFormatting>
  <conditionalFormatting sqref="D101:O101 D106:O106 D123:O123 D126:O126 D129:O129 D132:O132">
    <cfRule type="cellIs" dxfId="1358" priority="74" stopIfTrue="1" operator="lessThan">
      <formula>SUM(D102:D103)</formula>
    </cfRule>
  </conditionalFormatting>
  <conditionalFormatting sqref="D112:O112">
    <cfRule type="cellIs" dxfId="1357" priority="77" stopIfTrue="1" operator="lessThan">
      <formula>SUM(D113:D117)</formula>
    </cfRule>
  </conditionalFormatting>
  <conditionalFormatting sqref="D118:O118">
    <cfRule type="cellIs" dxfId="1356" priority="83" stopIfTrue="1" operator="lessThan">
      <formula>SUM(D119,D121)</formula>
    </cfRule>
  </conditionalFormatting>
  <conditionalFormatting sqref="E77 E79:E81">
    <cfRule type="cellIs" dxfId="1355" priority="20" stopIfTrue="1" operator="lessThan">
      <formula>F77+L77</formula>
    </cfRule>
  </conditionalFormatting>
  <conditionalFormatting sqref="E173:H173 E178:H178">
    <cfRule type="cellIs" dxfId="1354" priority="47" stopIfTrue="1" operator="notEqual">
      <formula>SUM(E175:E177)</formula>
    </cfRule>
  </conditionalFormatting>
  <conditionalFormatting sqref="E183:H183">
    <cfRule type="cellIs" dxfId="1353" priority="48" stopIfTrue="1" operator="notEqual">
      <formula>SUM(E185:E188)</formula>
    </cfRule>
  </conditionalFormatting>
  <conditionalFormatting sqref="E197:H197">
    <cfRule type="cellIs" dxfId="1352" priority="64" stopIfTrue="1" operator="notEqual">
      <formula>SUM(E199:E203)</formula>
    </cfRule>
  </conditionalFormatting>
  <conditionalFormatting sqref="E204:H204">
    <cfRule type="cellIs" dxfId="1351" priority="55" stopIfTrue="1" operator="notEqual">
      <formula>SUM(E206:E207)</formula>
    </cfRule>
  </conditionalFormatting>
  <conditionalFormatting sqref="E94:O94">
    <cfRule type="cellIs" dxfId="1350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349" priority="40" stopIfTrue="1" operator="notEqual">
      <formula>E155+F155</formula>
    </cfRule>
  </conditionalFormatting>
  <conditionalFormatting sqref="G17">
    <cfRule type="cellIs" dxfId="1348" priority="6" stopIfTrue="1" operator="notEqual">
      <formula>$E$94+$F$94</formula>
    </cfRule>
    <cfRule type="cellIs" dxfId="1347" priority="5" stopIfTrue="1" operator="notEqual">
      <formula>SUM(G$26:G$29)</formula>
    </cfRule>
    <cfRule type="cellIs" dxfId="1346" priority="4" stopIfTrue="1" operator="notEqual">
      <formula>SUM(G$20,G$23,G$24)</formula>
    </cfRule>
  </conditionalFormatting>
  <conditionalFormatting sqref="G26">
    <cfRule type="cellIs" dxfId="1345" priority="90" stopIfTrue="1" operator="notEqual">
      <formula>E119+F120+E134+F134+E136+F136</formula>
    </cfRule>
  </conditionalFormatting>
  <conditionalFormatting sqref="L77">
    <cfRule type="cellIs" dxfId="1344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235"/>
  <sheetViews>
    <sheetView topLeftCell="A195"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526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5717</v>
      </c>
      <c r="E13" s="227">
        <v>5070</v>
      </c>
      <c r="F13" s="227">
        <v>647</v>
      </c>
      <c r="G13" s="221">
        <v>4651</v>
      </c>
      <c r="H13" s="227">
        <v>4034</v>
      </c>
      <c r="I13" s="251">
        <v>617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4317</v>
      </c>
      <c r="E14" s="227">
        <v>3727</v>
      </c>
      <c r="F14" s="227">
        <v>590</v>
      </c>
      <c r="G14" s="221">
        <v>3258</v>
      </c>
      <c r="H14" s="227">
        <v>2792</v>
      </c>
      <c r="I14" s="227">
        <v>466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123</v>
      </c>
      <c r="E16" s="227">
        <v>102</v>
      </c>
      <c r="F16" s="227">
        <v>21</v>
      </c>
      <c r="G16" s="221">
        <v>115</v>
      </c>
      <c r="H16" s="227">
        <v>96</v>
      </c>
      <c r="I16" s="251">
        <v>19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4031</v>
      </c>
      <c r="E17" s="227">
        <v>3472</v>
      </c>
      <c r="F17" s="227">
        <v>559</v>
      </c>
      <c r="G17" s="221">
        <v>3039</v>
      </c>
      <c r="H17" s="227">
        <v>2600</v>
      </c>
      <c r="I17" s="251">
        <v>439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1447</v>
      </c>
      <c r="E18" s="227">
        <v>1244</v>
      </c>
      <c r="F18" s="227">
        <v>203</v>
      </c>
      <c r="G18" s="221">
        <v>862</v>
      </c>
      <c r="H18" s="227">
        <v>724</v>
      </c>
      <c r="I18" s="251">
        <v>138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397</v>
      </c>
      <c r="E20" s="265">
        <v>342</v>
      </c>
      <c r="F20" s="265">
        <v>55</v>
      </c>
      <c r="G20" s="221">
        <v>119</v>
      </c>
      <c r="H20" s="265">
        <v>101</v>
      </c>
      <c r="I20" s="266">
        <v>18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124</v>
      </c>
      <c r="E21" s="227">
        <v>105</v>
      </c>
      <c r="F21" s="227">
        <v>19</v>
      </c>
      <c r="G21" s="221">
        <v>40</v>
      </c>
      <c r="H21" s="227">
        <v>33</v>
      </c>
      <c r="I21" s="251">
        <v>7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273</v>
      </c>
      <c r="E22" s="227">
        <v>237</v>
      </c>
      <c r="F22" s="227">
        <v>36</v>
      </c>
      <c r="G22" s="221">
        <v>79</v>
      </c>
      <c r="H22" s="227">
        <v>68</v>
      </c>
      <c r="I22" s="251">
        <v>11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1443</v>
      </c>
      <c r="E23" s="227">
        <v>1239</v>
      </c>
      <c r="F23" s="227">
        <v>204</v>
      </c>
      <c r="G23" s="221">
        <v>959</v>
      </c>
      <c r="H23" s="227">
        <v>818</v>
      </c>
      <c r="I23" s="251">
        <v>141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2191</v>
      </c>
      <c r="E24" s="227">
        <v>1891</v>
      </c>
      <c r="F24" s="227">
        <v>300</v>
      </c>
      <c r="G24" s="221">
        <v>1961</v>
      </c>
      <c r="H24" s="227">
        <v>1681</v>
      </c>
      <c r="I24" s="251">
        <v>280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505</v>
      </c>
      <c r="E26" s="227">
        <v>434</v>
      </c>
      <c r="F26" s="227">
        <v>71</v>
      </c>
      <c r="G26" s="221">
        <v>485</v>
      </c>
      <c r="H26" s="227">
        <v>417</v>
      </c>
      <c r="I26" s="251">
        <v>68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3189</v>
      </c>
      <c r="E27" s="227">
        <v>2749</v>
      </c>
      <c r="F27" s="227">
        <v>440</v>
      </c>
      <c r="G27" s="221">
        <v>2224</v>
      </c>
      <c r="H27" s="227">
        <v>1899</v>
      </c>
      <c r="I27" s="251">
        <v>325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198</v>
      </c>
      <c r="E28" s="227">
        <v>170</v>
      </c>
      <c r="F28" s="227">
        <v>28</v>
      </c>
      <c r="G28" s="221">
        <v>193</v>
      </c>
      <c r="H28" s="227">
        <v>166</v>
      </c>
      <c r="I28" s="251">
        <v>27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139</v>
      </c>
      <c r="E29" s="227">
        <v>119</v>
      </c>
      <c r="F29" s="227">
        <v>20</v>
      </c>
      <c r="G29" s="221">
        <v>137</v>
      </c>
      <c r="H29" s="227">
        <v>118</v>
      </c>
      <c r="I29" s="251">
        <v>19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0</v>
      </c>
      <c r="E30" s="271">
        <v>0</v>
      </c>
      <c r="F30" s="271">
        <v>0</v>
      </c>
      <c r="G30" s="221">
        <v>0</v>
      </c>
      <c r="H30" s="271">
        <v>0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0</v>
      </c>
      <c r="E32" s="227"/>
      <c r="F32" s="227"/>
      <c r="G32" s="221">
        <v>0</v>
      </c>
      <c r="H32" s="227"/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/>
      <c r="F34" s="228"/>
      <c r="G34" s="229"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3189</v>
      </c>
      <c r="E35" s="281">
        <v>2749</v>
      </c>
      <c r="F35" s="281">
        <v>440</v>
      </c>
      <c r="G35" s="280">
        <v>2224</v>
      </c>
      <c r="H35" s="281">
        <v>1899</v>
      </c>
      <c r="I35" s="281">
        <v>325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902</v>
      </c>
      <c r="E47" s="288">
        <v>902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588</v>
      </c>
      <c r="E51" s="251">
        <v>588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0</v>
      </c>
      <c r="E53" s="251">
        <v>0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314</v>
      </c>
      <c r="E55" s="251">
        <v>314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511</v>
      </c>
      <c r="E57" s="277">
        <v>506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1568</v>
      </c>
      <c r="E77" s="225">
        <v>1368</v>
      </c>
      <c r="F77" s="221">
        <v>1189</v>
      </c>
      <c r="G77" s="313">
        <v>35</v>
      </c>
      <c r="H77" s="271">
        <v>11</v>
      </c>
      <c r="I77" s="271">
        <v>24</v>
      </c>
      <c r="J77" s="271">
        <v>396</v>
      </c>
      <c r="K77" s="271">
        <v>758</v>
      </c>
      <c r="L77" s="272">
        <v>123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976</v>
      </c>
      <c r="E79" s="227">
        <v>811</v>
      </c>
      <c r="F79" s="221">
        <v>702</v>
      </c>
      <c r="G79" s="314">
        <v>25</v>
      </c>
      <c r="H79" s="227">
        <v>10</v>
      </c>
      <c r="I79" s="227">
        <v>15</v>
      </c>
      <c r="J79" s="227">
        <v>221</v>
      </c>
      <c r="K79" s="227">
        <v>456</v>
      </c>
      <c r="L79" s="251">
        <v>63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592</v>
      </c>
      <c r="E80" s="227">
        <v>557</v>
      </c>
      <c r="F80" s="221">
        <v>487</v>
      </c>
      <c r="G80" s="314">
        <v>10</v>
      </c>
      <c r="H80" s="227">
        <v>1</v>
      </c>
      <c r="I80" s="227">
        <v>9</v>
      </c>
      <c r="J80" s="227">
        <v>175</v>
      </c>
      <c r="K80" s="227">
        <v>302</v>
      </c>
      <c r="L80" s="251">
        <v>60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26</v>
      </c>
      <c r="E81" s="228">
        <v>26</v>
      </c>
      <c r="F81" s="229">
        <v>22</v>
      </c>
      <c r="G81" s="316">
        <v>0</v>
      </c>
      <c r="H81" s="228">
        <v>0</v>
      </c>
      <c r="I81" s="228">
        <v>0</v>
      </c>
      <c r="J81" s="228">
        <v>10</v>
      </c>
      <c r="K81" s="228">
        <v>12</v>
      </c>
      <c r="L81" s="277">
        <v>4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4031</v>
      </c>
      <c r="E94" s="322">
        <v>994</v>
      </c>
      <c r="F94" s="322">
        <v>2045</v>
      </c>
      <c r="G94" s="287">
        <v>397</v>
      </c>
      <c r="H94" s="322">
        <v>124</v>
      </c>
      <c r="I94" s="322">
        <v>273</v>
      </c>
      <c r="J94" s="322">
        <v>397</v>
      </c>
      <c r="K94" s="322">
        <v>1443</v>
      </c>
      <c r="L94" s="322">
        <v>1443</v>
      </c>
      <c r="M94" s="322">
        <v>2191</v>
      </c>
      <c r="N94" s="322">
        <v>2191</v>
      </c>
      <c r="O94" s="323">
        <v>0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57</v>
      </c>
      <c r="E95" s="227">
        <v>20</v>
      </c>
      <c r="F95" s="227">
        <v>35</v>
      </c>
      <c r="G95" s="221">
        <v>3</v>
      </c>
      <c r="H95" s="227">
        <v>1</v>
      </c>
      <c r="I95" s="227">
        <v>2</v>
      </c>
      <c r="J95" s="227">
        <v>3</v>
      </c>
      <c r="K95" s="227">
        <v>24</v>
      </c>
      <c r="L95" s="227">
        <v>24</v>
      </c>
      <c r="M95" s="227">
        <v>30</v>
      </c>
      <c r="N95" s="227">
        <v>30</v>
      </c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22</v>
      </c>
      <c r="E96" s="227">
        <v>7</v>
      </c>
      <c r="F96" s="227">
        <v>14</v>
      </c>
      <c r="G96" s="221">
        <v>1</v>
      </c>
      <c r="H96" s="227">
        <v>0</v>
      </c>
      <c r="I96" s="227">
        <v>1</v>
      </c>
      <c r="J96" s="227">
        <v>1</v>
      </c>
      <c r="K96" s="227">
        <v>10</v>
      </c>
      <c r="L96" s="227">
        <v>10</v>
      </c>
      <c r="M96" s="227">
        <v>11</v>
      </c>
      <c r="N96" s="227">
        <v>11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19</v>
      </c>
      <c r="E97" s="227">
        <v>6</v>
      </c>
      <c r="F97" s="227">
        <v>13</v>
      </c>
      <c r="G97" s="221">
        <v>0</v>
      </c>
      <c r="H97" s="227">
        <v>0</v>
      </c>
      <c r="I97" s="227">
        <v>0</v>
      </c>
      <c r="J97" s="227">
        <v>0</v>
      </c>
      <c r="K97" s="227">
        <v>9</v>
      </c>
      <c r="L97" s="227">
        <v>9</v>
      </c>
      <c r="M97" s="227">
        <v>10</v>
      </c>
      <c r="N97" s="227">
        <v>10</v>
      </c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822</v>
      </c>
      <c r="E98" s="227">
        <v>84</v>
      </c>
      <c r="F98" s="227">
        <v>438</v>
      </c>
      <c r="G98" s="221">
        <v>87</v>
      </c>
      <c r="H98" s="227">
        <v>33</v>
      </c>
      <c r="I98" s="227">
        <v>54</v>
      </c>
      <c r="J98" s="227">
        <v>87</v>
      </c>
      <c r="K98" s="227">
        <v>474</v>
      </c>
      <c r="L98" s="227">
        <v>474</v>
      </c>
      <c r="M98" s="227">
        <v>261</v>
      </c>
      <c r="N98" s="227">
        <v>261</v>
      </c>
      <c r="O98" s="251"/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800</v>
      </c>
      <c r="E99" s="227">
        <v>76</v>
      </c>
      <c r="F99" s="227">
        <v>430</v>
      </c>
      <c r="G99" s="221">
        <v>87</v>
      </c>
      <c r="H99" s="227">
        <v>33</v>
      </c>
      <c r="I99" s="227">
        <v>54</v>
      </c>
      <c r="J99" s="227">
        <v>87</v>
      </c>
      <c r="K99" s="227">
        <v>463</v>
      </c>
      <c r="L99" s="227">
        <v>463</v>
      </c>
      <c r="M99" s="227">
        <v>250</v>
      </c>
      <c r="N99" s="227" t="s">
        <v>527</v>
      </c>
      <c r="O99" s="251"/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7</v>
      </c>
      <c r="E100" s="227">
        <v>4</v>
      </c>
      <c r="F100" s="227">
        <v>3</v>
      </c>
      <c r="G100" s="221">
        <v>0</v>
      </c>
      <c r="H100" s="227">
        <v>0</v>
      </c>
      <c r="I100" s="227">
        <v>0</v>
      </c>
      <c r="J100" s="227">
        <v>0</v>
      </c>
      <c r="K100" s="227">
        <v>2</v>
      </c>
      <c r="L100" s="227">
        <v>2</v>
      </c>
      <c r="M100" s="227">
        <v>5</v>
      </c>
      <c r="N100" s="227">
        <v>5</v>
      </c>
      <c r="O100" s="251"/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217</v>
      </c>
      <c r="E101" s="227">
        <v>46</v>
      </c>
      <c r="F101" s="227">
        <v>114</v>
      </c>
      <c r="G101" s="221">
        <v>15</v>
      </c>
      <c r="H101" s="227">
        <v>0</v>
      </c>
      <c r="I101" s="227">
        <v>15</v>
      </c>
      <c r="J101" s="227">
        <v>15</v>
      </c>
      <c r="K101" s="227">
        <v>72</v>
      </c>
      <c r="L101" s="227">
        <v>72</v>
      </c>
      <c r="M101" s="227">
        <v>130</v>
      </c>
      <c r="N101" s="227">
        <v>130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5</v>
      </c>
      <c r="E102" s="227">
        <v>1</v>
      </c>
      <c r="F102" s="227">
        <v>4</v>
      </c>
      <c r="G102" s="221">
        <v>0</v>
      </c>
      <c r="H102" s="227">
        <v>0</v>
      </c>
      <c r="I102" s="227">
        <v>0</v>
      </c>
      <c r="J102" s="227">
        <v>0</v>
      </c>
      <c r="K102" s="227">
        <v>2</v>
      </c>
      <c r="L102" s="227">
        <v>2</v>
      </c>
      <c r="M102" s="227">
        <v>3</v>
      </c>
      <c r="N102" s="227">
        <v>3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154</v>
      </c>
      <c r="E103" s="227">
        <v>28</v>
      </c>
      <c r="F103" s="227">
        <v>77</v>
      </c>
      <c r="G103" s="221">
        <v>15</v>
      </c>
      <c r="H103" s="227">
        <v>0</v>
      </c>
      <c r="I103" s="227">
        <v>15</v>
      </c>
      <c r="J103" s="227">
        <v>15</v>
      </c>
      <c r="K103" s="227">
        <v>61</v>
      </c>
      <c r="L103" s="227">
        <v>61</v>
      </c>
      <c r="M103" s="227">
        <v>78</v>
      </c>
      <c r="N103" s="227">
        <v>78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60</v>
      </c>
      <c r="E104" s="227">
        <v>47</v>
      </c>
      <c r="F104" s="227">
        <v>7</v>
      </c>
      <c r="G104" s="221">
        <v>20</v>
      </c>
      <c r="H104" s="227">
        <v>9</v>
      </c>
      <c r="I104" s="227">
        <v>11</v>
      </c>
      <c r="J104" s="227">
        <v>20</v>
      </c>
      <c r="K104" s="227">
        <v>29</v>
      </c>
      <c r="L104" s="227">
        <v>29</v>
      </c>
      <c r="M104" s="227">
        <v>11</v>
      </c>
      <c r="N104" s="227">
        <v>11</v>
      </c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11</v>
      </c>
      <c r="E105" s="227">
        <v>8</v>
      </c>
      <c r="F105" s="227">
        <v>2</v>
      </c>
      <c r="G105" s="221">
        <v>0</v>
      </c>
      <c r="H105" s="227">
        <v>0</v>
      </c>
      <c r="I105" s="227">
        <v>0</v>
      </c>
      <c r="J105" s="227">
        <v>0</v>
      </c>
      <c r="K105" s="227">
        <v>11</v>
      </c>
      <c r="L105" s="227">
        <v>11</v>
      </c>
      <c r="M105" s="227">
        <v>0</v>
      </c>
      <c r="N105" s="227">
        <v>0</v>
      </c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270</v>
      </c>
      <c r="E106" s="227">
        <v>166</v>
      </c>
      <c r="F106" s="227">
        <v>74</v>
      </c>
      <c r="G106" s="221">
        <v>26</v>
      </c>
      <c r="H106" s="227">
        <v>11</v>
      </c>
      <c r="I106" s="227">
        <v>15</v>
      </c>
      <c r="J106" s="227">
        <v>26</v>
      </c>
      <c r="K106" s="227">
        <v>106</v>
      </c>
      <c r="L106" s="227">
        <v>106</v>
      </c>
      <c r="M106" s="227">
        <v>138</v>
      </c>
      <c r="N106" s="227">
        <v>138</v>
      </c>
      <c r="O106" s="251"/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29</v>
      </c>
      <c r="E107" s="227">
        <v>28</v>
      </c>
      <c r="F107" s="227">
        <v>1</v>
      </c>
      <c r="G107" s="221">
        <v>0</v>
      </c>
      <c r="H107" s="227">
        <v>0</v>
      </c>
      <c r="I107" s="227">
        <v>0</v>
      </c>
      <c r="J107" s="227">
        <v>0</v>
      </c>
      <c r="K107" s="227">
        <v>10</v>
      </c>
      <c r="L107" s="227">
        <v>10</v>
      </c>
      <c r="M107" s="227">
        <v>19</v>
      </c>
      <c r="N107" s="227">
        <v>19</v>
      </c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14</v>
      </c>
      <c r="E108" s="227">
        <v>2</v>
      </c>
      <c r="F108" s="227">
        <v>8</v>
      </c>
      <c r="G108" s="221">
        <v>0</v>
      </c>
      <c r="H108" s="227">
        <v>0</v>
      </c>
      <c r="I108" s="227">
        <v>0</v>
      </c>
      <c r="J108" s="227">
        <v>0</v>
      </c>
      <c r="K108" s="227">
        <v>4</v>
      </c>
      <c r="L108" s="227">
        <v>4</v>
      </c>
      <c r="M108" s="227">
        <v>10</v>
      </c>
      <c r="N108" s="227">
        <v>10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108</v>
      </c>
      <c r="E109" s="227">
        <v>22</v>
      </c>
      <c r="F109" s="227">
        <v>32</v>
      </c>
      <c r="G109" s="221">
        <v>38</v>
      </c>
      <c r="H109" s="227">
        <v>0</v>
      </c>
      <c r="I109" s="227">
        <v>38</v>
      </c>
      <c r="J109" s="227">
        <v>38</v>
      </c>
      <c r="K109" s="227">
        <v>12</v>
      </c>
      <c r="L109" s="227">
        <v>12</v>
      </c>
      <c r="M109" s="227">
        <v>58</v>
      </c>
      <c r="N109" s="227">
        <v>58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5</v>
      </c>
      <c r="E110" s="227">
        <v>0</v>
      </c>
      <c r="F110" s="227">
        <v>2</v>
      </c>
      <c r="G110" s="221">
        <v>2</v>
      </c>
      <c r="H110" s="227">
        <v>0</v>
      </c>
      <c r="I110" s="227">
        <v>2</v>
      </c>
      <c r="J110" s="227">
        <v>2</v>
      </c>
      <c r="K110" s="227">
        <v>0</v>
      </c>
      <c r="L110" s="227">
        <v>0</v>
      </c>
      <c r="M110" s="227">
        <v>3</v>
      </c>
      <c r="N110" s="227">
        <v>3</v>
      </c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26</v>
      </c>
      <c r="E111" s="227">
        <v>14</v>
      </c>
      <c r="F111" s="227">
        <v>9</v>
      </c>
      <c r="G111" s="221">
        <v>0</v>
      </c>
      <c r="H111" s="227">
        <v>0</v>
      </c>
      <c r="I111" s="227">
        <v>0</v>
      </c>
      <c r="J111" s="227">
        <v>0</v>
      </c>
      <c r="K111" s="227">
        <v>0</v>
      </c>
      <c r="L111" s="227">
        <v>0</v>
      </c>
      <c r="M111" s="227">
        <v>26</v>
      </c>
      <c r="N111" s="227">
        <v>26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952</v>
      </c>
      <c r="E112" s="227">
        <v>54</v>
      </c>
      <c r="F112" s="227">
        <v>588</v>
      </c>
      <c r="G112" s="221">
        <v>161</v>
      </c>
      <c r="H112" s="227">
        <v>62</v>
      </c>
      <c r="I112" s="227">
        <v>99</v>
      </c>
      <c r="J112" s="227">
        <v>161</v>
      </c>
      <c r="K112" s="227">
        <v>327</v>
      </c>
      <c r="L112" s="227">
        <v>327</v>
      </c>
      <c r="M112" s="227">
        <v>464</v>
      </c>
      <c r="N112" s="227">
        <v>464</v>
      </c>
      <c r="O112" s="251"/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4</v>
      </c>
      <c r="E113" s="227">
        <v>0</v>
      </c>
      <c r="F113" s="227">
        <v>1</v>
      </c>
      <c r="G113" s="221">
        <v>0</v>
      </c>
      <c r="H113" s="227">
        <v>0</v>
      </c>
      <c r="I113" s="227">
        <v>0</v>
      </c>
      <c r="J113" s="227">
        <v>0</v>
      </c>
      <c r="K113" s="227">
        <v>4</v>
      </c>
      <c r="L113" s="227">
        <v>4</v>
      </c>
      <c r="M113" s="227">
        <v>0</v>
      </c>
      <c r="N113" s="227">
        <v>0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6</v>
      </c>
      <c r="E114" s="227">
        <v>1</v>
      </c>
      <c r="F114" s="227">
        <v>5</v>
      </c>
      <c r="G114" s="221">
        <v>0</v>
      </c>
      <c r="H114" s="227">
        <v>0</v>
      </c>
      <c r="I114" s="227">
        <v>0</v>
      </c>
      <c r="J114" s="227">
        <v>0</v>
      </c>
      <c r="K114" s="227">
        <v>1</v>
      </c>
      <c r="L114" s="227">
        <v>1</v>
      </c>
      <c r="M114" s="227">
        <v>5</v>
      </c>
      <c r="N114" s="227">
        <v>5</v>
      </c>
      <c r="O114" s="251"/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261</v>
      </c>
      <c r="E115" s="227">
        <v>6</v>
      </c>
      <c r="F115" s="227">
        <v>139</v>
      </c>
      <c r="G115" s="221">
        <v>11</v>
      </c>
      <c r="H115" s="227">
        <v>1</v>
      </c>
      <c r="I115" s="227">
        <v>10</v>
      </c>
      <c r="J115" s="227">
        <v>11</v>
      </c>
      <c r="K115" s="227">
        <v>69</v>
      </c>
      <c r="L115" s="227">
        <v>69</v>
      </c>
      <c r="M115" s="227">
        <v>181</v>
      </c>
      <c r="N115" s="227">
        <v>181</v>
      </c>
      <c r="O115" s="251"/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575</v>
      </c>
      <c r="E116" s="227">
        <v>31</v>
      </c>
      <c r="F116" s="227">
        <v>298</v>
      </c>
      <c r="G116" s="221">
        <v>135</v>
      </c>
      <c r="H116" s="227">
        <v>60</v>
      </c>
      <c r="I116" s="227">
        <v>75</v>
      </c>
      <c r="J116" s="227">
        <v>135</v>
      </c>
      <c r="K116" s="227">
        <v>194</v>
      </c>
      <c r="L116" s="227">
        <v>194</v>
      </c>
      <c r="M116" s="227">
        <v>246</v>
      </c>
      <c r="N116" s="227">
        <v>246</v>
      </c>
      <c r="O116" s="251"/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10</v>
      </c>
      <c r="E117" s="227">
        <v>0</v>
      </c>
      <c r="F117" s="227">
        <v>5</v>
      </c>
      <c r="G117" s="221">
        <v>1</v>
      </c>
      <c r="H117" s="227">
        <v>0</v>
      </c>
      <c r="I117" s="227">
        <v>1</v>
      </c>
      <c r="J117" s="227">
        <v>1</v>
      </c>
      <c r="K117" s="227">
        <v>4</v>
      </c>
      <c r="L117" s="227">
        <v>4</v>
      </c>
      <c r="M117" s="227">
        <v>5</v>
      </c>
      <c r="N117" s="227">
        <v>5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205</v>
      </c>
      <c r="E118" s="330">
        <v>46</v>
      </c>
      <c r="F118" s="330">
        <v>143</v>
      </c>
      <c r="G118" s="221">
        <v>1</v>
      </c>
      <c r="H118" s="330">
        <v>0</v>
      </c>
      <c r="I118" s="330">
        <v>1</v>
      </c>
      <c r="J118" s="330">
        <v>1</v>
      </c>
      <c r="K118" s="330">
        <v>12</v>
      </c>
      <c r="L118" s="330">
        <v>12</v>
      </c>
      <c r="M118" s="330">
        <v>192</v>
      </c>
      <c r="N118" s="330">
        <v>192</v>
      </c>
      <c r="O118" s="331"/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60</v>
      </c>
      <c r="E119" s="330">
        <v>7</v>
      </c>
      <c r="F119" s="330">
        <v>50</v>
      </c>
      <c r="G119" s="221">
        <v>0</v>
      </c>
      <c r="H119" s="330">
        <v>0</v>
      </c>
      <c r="I119" s="330">
        <v>0</v>
      </c>
      <c r="J119" s="330">
        <v>0</v>
      </c>
      <c r="K119" s="330">
        <v>1</v>
      </c>
      <c r="L119" s="330">
        <v>1</v>
      </c>
      <c r="M119" s="330">
        <v>59</v>
      </c>
      <c r="N119" s="330">
        <v>59</v>
      </c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143</v>
      </c>
      <c r="E121" s="227">
        <v>39</v>
      </c>
      <c r="F121" s="227">
        <v>91</v>
      </c>
      <c r="G121" s="221">
        <v>0</v>
      </c>
      <c r="H121" s="227">
        <v>0</v>
      </c>
      <c r="I121" s="227">
        <v>0</v>
      </c>
      <c r="J121" s="227">
        <v>0</v>
      </c>
      <c r="K121" s="227">
        <v>11</v>
      </c>
      <c r="L121" s="227">
        <v>11</v>
      </c>
      <c r="M121" s="227">
        <v>132</v>
      </c>
      <c r="N121" s="227">
        <v>132</v>
      </c>
      <c r="O121" s="251"/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22</v>
      </c>
      <c r="E122" s="227">
        <v>15</v>
      </c>
      <c r="F122" s="227">
        <v>6</v>
      </c>
      <c r="G122" s="221">
        <v>0</v>
      </c>
      <c r="H122" s="227">
        <v>0</v>
      </c>
      <c r="I122" s="227">
        <v>0</v>
      </c>
      <c r="J122" s="227">
        <v>0</v>
      </c>
      <c r="K122" s="227">
        <v>4</v>
      </c>
      <c r="L122" s="227">
        <v>4</v>
      </c>
      <c r="M122" s="227">
        <v>18</v>
      </c>
      <c r="N122" s="227">
        <v>18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46</v>
      </c>
      <c r="E123" s="227">
        <v>10</v>
      </c>
      <c r="F123" s="227">
        <v>31</v>
      </c>
      <c r="G123" s="221">
        <v>1</v>
      </c>
      <c r="H123" s="227">
        <v>0</v>
      </c>
      <c r="I123" s="227">
        <v>1</v>
      </c>
      <c r="J123" s="227">
        <v>1</v>
      </c>
      <c r="K123" s="227">
        <v>21</v>
      </c>
      <c r="L123" s="227">
        <v>21</v>
      </c>
      <c r="M123" s="227">
        <v>24</v>
      </c>
      <c r="N123" s="227">
        <v>24</v>
      </c>
      <c r="O123" s="251"/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3</v>
      </c>
      <c r="E124" s="227">
        <v>1</v>
      </c>
      <c r="F124" s="227">
        <v>1</v>
      </c>
      <c r="G124" s="221">
        <v>0</v>
      </c>
      <c r="H124" s="227">
        <v>0</v>
      </c>
      <c r="I124" s="227">
        <v>0</v>
      </c>
      <c r="J124" s="227">
        <v>0</v>
      </c>
      <c r="K124" s="227">
        <v>1</v>
      </c>
      <c r="L124" s="227">
        <v>1</v>
      </c>
      <c r="M124" s="227">
        <v>2</v>
      </c>
      <c r="N124" s="227">
        <v>2</v>
      </c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22</v>
      </c>
      <c r="E125" s="227">
        <v>2</v>
      </c>
      <c r="F125" s="227">
        <v>17</v>
      </c>
      <c r="G125" s="221">
        <v>1</v>
      </c>
      <c r="H125" s="227">
        <v>0</v>
      </c>
      <c r="I125" s="227">
        <v>1</v>
      </c>
      <c r="J125" s="227">
        <v>1</v>
      </c>
      <c r="K125" s="227">
        <v>10</v>
      </c>
      <c r="L125" s="227">
        <v>10</v>
      </c>
      <c r="M125" s="227">
        <v>11</v>
      </c>
      <c r="N125" s="227">
        <v>11</v>
      </c>
      <c r="O125" s="251"/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799</v>
      </c>
      <c r="E126" s="227">
        <v>277</v>
      </c>
      <c r="F126" s="227">
        <v>376</v>
      </c>
      <c r="G126" s="221">
        <v>12</v>
      </c>
      <c r="H126" s="227">
        <v>0</v>
      </c>
      <c r="I126" s="227">
        <v>12</v>
      </c>
      <c r="J126" s="227">
        <v>12</v>
      </c>
      <c r="K126" s="227">
        <v>233</v>
      </c>
      <c r="L126" s="227">
        <v>233</v>
      </c>
      <c r="M126" s="227">
        <v>554</v>
      </c>
      <c r="N126" s="227">
        <v>554</v>
      </c>
      <c r="O126" s="251"/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233</v>
      </c>
      <c r="E127" s="227">
        <v>12</v>
      </c>
      <c r="F127" s="227">
        <v>114</v>
      </c>
      <c r="G127" s="221">
        <v>7</v>
      </c>
      <c r="H127" s="227">
        <v>0</v>
      </c>
      <c r="I127" s="227">
        <v>7</v>
      </c>
      <c r="J127" s="227">
        <v>7</v>
      </c>
      <c r="K127" s="227">
        <v>74</v>
      </c>
      <c r="L127" s="227">
        <v>74</v>
      </c>
      <c r="M127" s="227">
        <v>152</v>
      </c>
      <c r="N127" s="227">
        <v>152</v>
      </c>
      <c r="O127" s="251"/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226</v>
      </c>
      <c r="E128" s="227">
        <v>93</v>
      </c>
      <c r="F128" s="227">
        <v>115</v>
      </c>
      <c r="G128" s="221">
        <v>0</v>
      </c>
      <c r="H128" s="227">
        <v>0</v>
      </c>
      <c r="I128" s="227">
        <v>0</v>
      </c>
      <c r="J128" s="227">
        <v>0</v>
      </c>
      <c r="K128" s="227">
        <v>16</v>
      </c>
      <c r="L128" s="227">
        <v>16</v>
      </c>
      <c r="M128" s="227">
        <v>210</v>
      </c>
      <c r="N128" s="227">
        <v>210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31</v>
      </c>
      <c r="E129" s="227">
        <v>7</v>
      </c>
      <c r="F129" s="227">
        <v>17</v>
      </c>
      <c r="G129" s="221">
        <v>12</v>
      </c>
      <c r="H129" s="227">
        <v>2</v>
      </c>
      <c r="I129" s="227">
        <v>10</v>
      </c>
      <c r="J129" s="227">
        <v>12</v>
      </c>
      <c r="K129" s="227">
        <v>9</v>
      </c>
      <c r="L129" s="227">
        <v>9</v>
      </c>
      <c r="M129" s="227">
        <v>10</v>
      </c>
      <c r="N129" s="227">
        <v>10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13</v>
      </c>
      <c r="E130" s="227">
        <v>2</v>
      </c>
      <c r="F130" s="227">
        <v>7</v>
      </c>
      <c r="G130" s="314">
        <v>8</v>
      </c>
      <c r="H130" s="227">
        <v>1</v>
      </c>
      <c r="I130" s="227">
        <v>7</v>
      </c>
      <c r="J130" s="227">
        <v>8</v>
      </c>
      <c r="K130" s="227">
        <v>5</v>
      </c>
      <c r="L130" s="227">
        <v>5</v>
      </c>
      <c r="M130" s="227">
        <v>0</v>
      </c>
      <c r="N130" s="227">
        <v>0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6</v>
      </c>
      <c r="E131" s="227">
        <v>1</v>
      </c>
      <c r="F131" s="227">
        <v>4</v>
      </c>
      <c r="G131" s="314">
        <v>3</v>
      </c>
      <c r="H131" s="227">
        <v>1</v>
      </c>
      <c r="I131" s="227">
        <v>2</v>
      </c>
      <c r="J131" s="227">
        <v>3</v>
      </c>
      <c r="K131" s="227">
        <v>0</v>
      </c>
      <c r="L131" s="227">
        <v>0</v>
      </c>
      <c r="M131" s="227">
        <v>3</v>
      </c>
      <c r="N131" s="227">
        <v>3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373</v>
      </c>
      <c r="E132" s="227">
        <v>153</v>
      </c>
      <c r="F132" s="227">
        <v>165</v>
      </c>
      <c r="G132" s="221">
        <v>20</v>
      </c>
      <c r="H132" s="227">
        <v>6</v>
      </c>
      <c r="I132" s="227">
        <v>14</v>
      </c>
      <c r="J132" s="227">
        <v>20</v>
      </c>
      <c r="K132" s="227">
        <v>105</v>
      </c>
      <c r="L132" s="227">
        <v>105</v>
      </c>
      <c r="M132" s="227">
        <v>248</v>
      </c>
      <c r="N132" s="227">
        <v>248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4</v>
      </c>
      <c r="E133" s="227">
        <v>1</v>
      </c>
      <c r="F133" s="227">
        <v>2</v>
      </c>
      <c r="G133" s="221">
        <v>0</v>
      </c>
      <c r="H133" s="227">
        <v>0</v>
      </c>
      <c r="I133" s="227">
        <v>0</v>
      </c>
      <c r="J133" s="227">
        <v>0</v>
      </c>
      <c r="K133" s="227">
        <v>0</v>
      </c>
      <c r="L133" s="227">
        <v>0</v>
      </c>
      <c r="M133" s="227">
        <v>4</v>
      </c>
      <c r="N133" s="227">
        <v>4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42</v>
      </c>
      <c r="E134" s="227">
        <v>19</v>
      </c>
      <c r="F134" s="227">
        <v>22</v>
      </c>
      <c r="G134" s="221">
        <v>2</v>
      </c>
      <c r="H134" s="227">
        <v>1</v>
      </c>
      <c r="I134" s="227">
        <v>1</v>
      </c>
      <c r="J134" s="227">
        <v>2</v>
      </c>
      <c r="K134" s="227">
        <v>11</v>
      </c>
      <c r="L134" s="227">
        <v>10</v>
      </c>
      <c r="M134" s="227">
        <v>29</v>
      </c>
      <c r="N134" s="227">
        <v>29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58</v>
      </c>
      <c r="E135" s="227">
        <v>44</v>
      </c>
      <c r="F135" s="227">
        <v>13</v>
      </c>
      <c r="G135" s="221">
        <v>1</v>
      </c>
      <c r="H135" s="227">
        <v>0</v>
      </c>
      <c r="I135" s="227">
        <v>1</v>
      </c>
      <c r="J135" s="227">
        <v>1</v>
      </c>
      <c r="K135" s="227">
        <v>17</v>
      </c>
      <c r="L135" s="227">
        <v>17</v>
      </c>
      <c r="M135" s="227">
        <v>40</v>
      </c>
      <c r="N135" s="227">
        <v>40</v>
      </c>
      <c r="O135" s="251"/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403</v>
      </c>
      <c r="E136" s="335">
        <v>71</v>
      </c>
      <c r="F136" s="335">
        <v>316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403</v>
      </c>
      <c r="N136" s="335">
        <v>403</v>
      </c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1701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992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585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407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5011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4378</v>
      </c>
      <c r="D155" s="221">
        <v>4365</v>
      </c>
      <c r="E155" s="225">
        <v>2120</v>
      </c>
      <c r="F155" s="313">
        <v>134</v>
      </c>
      <c r="G155" s="225">
        <v>32</v>
      </c>
      <c r="H155" s="225">
        <v>102</v>
      </c>
      <c r="I155" s="225">
        <v>8</v>
      </c>
      <c r="J155" s="225">
        <v>2023</v>
      </c>
      <c r="K155" s="225">
        <v>396</v>
      </c>
      <c r="L155" s="225">
        <v>2208</v>
      </c>
      <c r="M155" s="346">
        <v>501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81</v>
      </c>
      <c r="D157" s="221">
        <v>81</v>
      </c>
      <c r="E157" s="225">
        <v>63</v>
      </c>
      <c r="F157" s="313">
        <v>35</v>
      </c>
      <c r="G157" s="225">
        <v>12</v>
      </c>
      <c r="H157" s="225">
        <v>23</v>
      </c>
      <c r="I157" s="225">
        <v>1</v>
      </c>
      <c r="J157" s="225">
        <v>46</v>
      </c>
      <c r="K157" s="225">
        <v>2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9</v>
      </c>
      <c r="D158" s="221">
        <v>9</v>
      </c>
      <c r="E158" s="227">
        <v>9</v>
      </c>
      <c r="F158" s="313">
        <v>9</v>
      </c>
      <c r="G158" s="227">
        <v>9</v>
      </c>
      <c r="H158" s="227">
        <v>0</v>
      </c>
      <c r="I158" s="227">
        <v>0</v>
      </c>
      <c r="J158" s="227">
        <v>0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72</v>
      </c>
      <c r="D159" s="221">
        <v>72</v>
      </c>
      <c r="E159" s="227">
        <v>54</v>
      </c>
      <c r="F159" s="313">
        <v>26</v>
      </c>
      <c r="G159" s="227">
        <v>3</v>
      </c>
      <c r="H159" s="227">
        <v>23</v>
      </c>
      <c r="I159" s="227">
        <v>1</v>
      </c>
      <c r="J159" s="227">
        <v>46</v>
      </c>
      <c r="K159" s="227">
        <v>2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1605</v>
      </c>
      <c r="D160" s="221">
        <v>1604</v>
      </c>
      <c r="E160" s="227">
        <v>928</v>
      </c>
      <c r="F160" s="313">
        <v>33</v>
      </c>
      <c r="G160" s="227">
        <v>5</v>
      </c>
      <c r="H160" s="227">
        <v>28</v>
      </c>
      <c r="I160" s="227">
        <v>1</v>
      </c>
      <c r="J160" s="227">
        <v>1461</v>
      </c>
      <c r="K160" s="227">
        <v>315</v>
      </c>
      <c r="L160" s="227">
        <v>110</v>
      </c>
      <c r="M160" s="251">
        <v>20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2692</v>
      </c>
      <c r="D161" s="229">
        <v>2680</v>
      </c>
      <c r="E161" s="351">
        <v>1129</v>
      </c>
      <c r="F161" s="352">
        <v>66</v>
      </c>
      <c r="G161" s="351">
        <v>15</v>
      </c>
      <c r="H161" s="351">
        <v>51</v>
      </c>
      <c r="I161" s="351">
        <v>6</v>
      </c>
      <c r="J161" s="351">
        <v>516</v>
      </c>
      <c r="K161" s="351">
        <v>79</v>
      </c>
      <c r="L161" s="351">
        <v>2098</v>
      </c>
      <c r="M161" s="353">
        <v>481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>
        <v>4365</v>
      </c>
      <c r="D162" s="231">
        <v>4365</v>
      </c>
      <c r="E162" s="357"/>
      <c r="F162" s="358">
        <v>134</v>
      </c>
      <c r="G162" s="359">
        <v>32</v>
      </c>
      <c r="H162" s="359">
        <v>102</v>
      </c>
      <c r="I162" s="357"/>
      <c r="J162" s="359">
        <v>2023</v>
      </c>
      <c r="K162" s="357"/>
      <c r="L162" s="359">
        <v>2208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4346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64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4282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32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7949</v>
      </c>
      <c r="D173" s="313">
        <v>394</v>
      </c>
      <c r="E173" s="271">
        <v>136</v>
      </c>
      <c r="F173" s="271">
        <v>258</v>
      </c>
      <c r="G173" s="271">
        <v>3243</v>
      </c>
      <c r="H173" s="272">
        <v>4312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>
        <v>0</v>
      </c>
      <c r="F174" s="273">
        <v>0</v>
      </c>
      <c r="G174" s="273">
        <v>0</v>
      </c>
      <c r="H174" s="274">
        <v>0</v>
      </c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7539</v>
      </c>
      <c r="D175" s="313">
        <v>373</v>
      </c>
      <c r="E175" s="227">
        <v>130</v>
      </c>
      <c r="F175" s="227">
        <v>243</v>
      </c>
      <c r="G175" s="227">
        <v>3143</v>
      </c>
      <c r="H175" s="251">
        <v>4023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304</v>
      </c>
      <c r="D176" s="313">
        <v>12</v>
      </c>
      <c r="E176" s="227">
        <v>4</v>
      </c>
      <c r="F176" s="227">
        <v>8</v>
      </c>
      <c r="G176" s="227">
        <v>72</v>
      </c>
      <c r="H176" s="251">
        <v>220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106</v>
      </c>
      <c r="D177" s="313">
        <v>9</v>
      </c>
      <c r="E177" s="227">
        <v>2</v>
      </c>
      <c r="F177" s="227">
        <v>7</v>
      </c>
      <c r="G177" s="227">
        <v>28</v>
      </c>
      <c r="H177" s="251">
        <v>69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6670</v>
      </c>
      <c r="D178" s="313">
        <v>43</v>
      </c>
      <c r="E178" s="271">
        <v>4</v>
      </c>
      <c r="F178" s="271">
        <v>39</v>
      </c>
      <c r="G178" s="271">
        <v>2919</v>
      </c>
      <c r="H178" s="272">
        <v>3708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>
        <v>0</v>
      </c>
      <c r="F179" s="273">
        <v>0</v>
      </c>
      <c r="G179" s="273">
        <v>0</v>
      </c>
      <c r="H179" s="274">
        <v>0</v>
      </c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4123</v>
      </c>
      <c r="D180" s="313">
        <v>0</v>
      </c>
      <c r="E180" s="227">
        <v>0</v>
      </c>
      <c r="F180" s="227">
        <v>0</v>
      </c>
      <c r="G180" s="227">
        <v>415</v>
      </c>
      <c r="H180" s="251">
        <v>3708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2410</v>
      </c>
      <c r="D181" s="313">
        <v>15</v>
      </c>
      <c r="E181" s="227">
        <v>0</v>
      </c>
      <c r="F181" s="227">
        <v>15</v>
      </c>
      <c r="G181" s="227">
        <v>2395</v>
      </c>
      <c r="H181" s="251">
        <v>0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137</v>
      </c>
      <c r="D182" s="313">
        <v>28</v>
      </c>
      <c r="E182" s="227">
        <v>4</v>
      </c>
      <c r="F182" s="227">
        <v>24</v>
      </c>
      <c r="G182" s="227">
        <v>109</v>
      </c>
      <c r="H182" s="251">
        <v>0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74</v>
      </c>
      <c r="D183" s="313">
        <v>1</v>
      </c>
      <c r="E183" s="271">
        <v>0</v>
      </c>
      <c r="F183" s="271">
        <v>1</v>
      </c>
      <c r="G183" s="271">
        <v>34</v>
      </c>
      <c r="H183" s="272">
        <v>39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>
        <v>0</v>
      </c>
      <c r="F184" s="273">
        <v>0</v>
      </c>
      <c r="G184" s="273">
        <v>0</v>
      </c>
      <c r="H184" s="274">
        <v>0</v>
      </c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19</v>
      </c>
      <c r="D185" s="313">
        <v>0</v>
      </c>
      <c r="E185" s="227">
        <v>0</v>
      </c>
      <c r="F185" s="227">
        <v>0</v>
      </c>
      <c r="G185" s="227">
        <v>6</v>
      </c>
      <c r="H185" s="251">
        <v>13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6</v>
      </c>
      <c r="D186" s="313">
        <v>1</v>
      </c>
      <c r="E186" s="227">
        <v>0</v>
      </c>
      <c r="F186" s="227">
        <v>1</v>
      </c>
      <c r="G186" s="227">
        <v>3</v>
      </c>
      <c r="H186" s="251">
        <v>2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18</v>
      </c>
      <c r="D187" s="313">
        <v>0</v>
      </c>
      <c r="E187" s="227">
        <v>0</v>
      </c>
      <c r="F187" s="227">
        <v>0</v>
      </c>
      <c r="G187" s="227">
        <v>8</v>
      </c>
      <c r="H187" s="251">
        <v>10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31</v>
      </c>
      <c r="D188" s="313">
        <v>0</v>
      </c>
      <c r="E188" s="227">
        <v>0</v>
      </c>
      <c r="F188" s="227">
        <v>0</v>
      </c>
      <c r="G188" s="227">
        <v>17</v>
      </c>
      <c r="H188" s="251">
        <v>14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2045</v>
      </c>
      <c r="D189" s="313">
        <v>22</v>
      </c>
      <c r="E189" s="227">
        <v>0</v>
      </c>
      <c r="F189" s="227">
        <v>22</v>
      </c>
      <c r="G189" s="227">
        <v>575</v>
      </c>
      <c r="H189" s="251">
        <v>1448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284</v>
      </c>
      <c r="D190" s="313">
        <v>1</v>
      </c>
      <c r="E190" s="227">
        <v>0</v>
      </c>
      <c r="F190" s="227">
        <v>1</v>
      </c>
      <c r="G190" s="227">
        <v>43</v>
      </c>
      <c r="H190" s="251">
        <v>240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1498</v>
      </c>
      <c r="D191" s="313">
        <v>5</v>
      </c>
      <c r="E191" s="227">
        <v>0</v>
      </c>
      <c r="F191" s="227">
        <v>5</v>
      </c>
      <c r="G191" s="227">
        <v>426</v>
      </c>
      <c r="H191" s="251">
        <v>1067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1820</v>
      </c>
      <c r="D192" s="313">
        <v>25</v>
      </c>
      <c r="E192" s="330">
        <v>0</v>
      </c>
      <c r="F192" s="330">
        <v>25</v>
      </c>
      <c r="G192" s="330">
        <v>649</v>
      </c>
      <c r="H192" s="331">
        <v>1146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29</v>
      </c>
      <c r="D193" s="313">
        <v>2</v>
      </c>
      <c r="E193" s="227">
        <v>0</v>
      </c>
      <c r="F193" s="227">
        <v>2</v>
      </c>
      <c r="G193" s="227">
        <v>11</v>
      </c>
      <c r="H193" s="251">
        <v>16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5897</v>
      </c>
      <c r="D194" s="313">
        <v>1255</v>
      </c>
      <c r="E194" s="271">
        <v>396</v>
      </c>
      <c r="F194" s="271">
        <v>859</v>
      </c>
      <c r="G194" s="271">
        <v>1624</v>
      </c>
      <c r="H194" s="272">
        <v>3018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>
        <v>0</v>
      </c>
      <c r="F195" s="261">
        <v>0</v>
      </c>
      <c r="G195" s="261">
        <v>0</v>
      </c>
      <c r="H195" s="262">
        <v>0</v>
      </c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333</v>
      </c>
      <c r="D196" s="313">
        <v>327</v>
      </c>
      <c r="E196" s="227">
        <v>107</v>
      </c>
      <c r="F196" s="227">
        <v>220</v>
      </c>
      <c r="G196" s="227">
        <v>6</v>
      </c>
      <c r="H196" s="251">
        <v>0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1486</v>
      </c>
      <c r="D197" s="313">
        <v>353</v>
      </c>
      <c r="E197" s="271">
        <v>93</v>
      </c>
      <c r="F197" s="271">
        <v>260</v>
      </c>
      <c r="G197" s="271">
        <v>634</v>
      </c>
      <c r="H197" s="272">
        <v>499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>
        <v>0</v>
      </c>
      <c r="F198" s="261">
        <v>0</v>
      </c>
      <c r="G198" s="261">
        <v>0</v>
      </c>
      <c r="H198" s="262">
        <v>0</v>
      </c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906</v>
      </c>
      <c r="D199" s="313">
        <v>195</v>
      </c>
      <c r="E199" s="227">
        <v>73</v>
      </c>
      <c r="F199" s="227">
        <v>122</v>
      </c>
      <c r="G199" s="227">
        <v>355</v>
      </c>
      <c r="H199" s="251">
        <v>356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399</v>
      </c>
      <c r="D200" s="313">
        <v>64</v>
      </c>
      <c r="E200" s="227">
        <v>17</v>
      </c>
      <c r="F200" s="227">
        <v>47</v>
      </c>
      <c r="G200" s="227">
        <v>226</v>
      </c>
      <c r="H200" s="251">
        <v>109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31</v>
      </c>
      <c r="D201" s="313">
        <v>2</v>
      </c>
      <c r="E201" s="227">
        <v>1</v>
      </c>
      <c r="F201" s="227">
        <v>1</v>
      </c>
      <c r="G201" s="227">
        <v>5</v>
      </c>
      <c r="H201" s="251">
        <v>24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71</v>
      </c>
      <c r="D202" s="313">
        <v>47</v>
      </c>
      <c r="E202" s="227">
        <v>2</v>
      </c>
      <c r="F202" s="227">
        <v>45</v>
      </c>
      <c r="G202" s="227">
        <v>24</v>
      </c>
      <c r="H202" s="251">
        <v>0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79</v>
      </c>
      <c r="D203" s="313">
        <v>45</v>
      </c>
      <c r="E203" s="227">
        <v>0</v>
      </c>
      <c r="F203" s="227">
        <v>45</v>
      </c>
      <c r="G203" s="227">
        <v>24</v>
      </c>
      <c r="H203" s="251">
        <v>10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363</v>
      </c>
      <c r="D204" s="313">
        <v>259</v>
      </c>
      <c r="E204" s="271">
        <v>112</v>
      </c>
      <c r="F204" s="271">
        <v>147</v>
      </c>
      <c r="G204" s="271">
        <v>97</v>
      </c>
      <c r="H204" s="272">
        <v>7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>
        <v>0</v>
      </c>
      <c r="F205" s="273">
        <v>0</v>
      </c>
      <c r="G205" s="273">
        <v>0</v>
      </c>
      <c r="H205" s="274">
        <v>0</v>
      </c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362</v>
      </c>
      <c r="D206" s="313">
        <v>258</v>
      </c>
      <c r="E206" s="227">
        <v>111</v>
      </c>
      <c r="F206" s="227">
        <v>147</v>
      </c>
      <c r="G206" s="227">
        <v>97</v>
      </c>
      <c r="H206" s="251">
        <v>7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1</v>
      </c>
      <c r="D207" s="313">
        <v>1</v>
      </c>
      <c r="E207" s="227">
        <v>1</v>
      </c>
      <c r="F207" s="227">
        <v>0</v>
      </c>
      <c r="G207" s="227">
        <v>0</v>
      </c>
      <c r="H207" s="251">
        <v>0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137</v>
      </c>
      <c r="D208" s="313">
        <v>93</v>
      </c>
      <c r="E208" s="227">
        <v>41</v>
      </c>
      <c r="F208" s="227">
        <v>52</v>
      </c>
      <c r="G208" s="227">
        <v>41</v>
      </c>
      <c r="H208" s="251">
        <v>3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3578</v>
      </c>
      <c r="D209" s="352">
        <v>223</v>
      </c>
      <c r="E209" s="228">
        <v>43</v>
      </c>
      <c r="F209" s="228">
        <v>180</v>
      </c>
      <c r="G209" s="228">
        <v>846</v>
      </c>
      <c r="H209" s="277">
        <v>2509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4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2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14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12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626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4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1343" priority="89" stopIfTrue="1" operator="lessThan">
      <formula>C142</formula>
    </cfRule>
  </conditionalFormatting>
  <conditionalFormatting sqref="C163">
    <cfRule type="cellIs" dxfId="1342" priority="41" stopIfTrue="1" operator="notEqual">
      <formula>C164+C165</formula>
    </cfRule>
  </conditionalFormatting>
  <conditionalFormatting sqref="C173 C178:D178">
    <cfRule type="cellIs" dxfId="1341" priority="44" stopIfTrue="1" operator="notEqual">
      <formula>C175+C176+C177</formula>
    </cfRule>
  </conditionalFormatting>
  <conditionalFormatting sqref="C173">
    <cfRule type="cellIs" dxfId="1340" priority="43" stopIfTrue="1" operator="notEqual">
      <formula>D173+G173+H173</formula>
    </cfRule>
  </conditionalFormatting>
  <conditionalFormatting sqref="C175:C178 C180:C183 C185:C194 C196:C197 C199:C204 C206:C209">
    <cfRule type="cellIs" dxfId="1339" priority="42" stopIfTrue="1" operator="notEqual">
      <formula>D175+G175+H175</formula>
    </cfRule>
  </conditionalFormatting>
  <conditionalFormatting sqref="C214 C218">
    <cfRule type="cellIs" dxfId="1338" priority="54" stopIfTrue="1" operator="greaterThanOrEqual">
      <formula>C213</formula>
    </cfRule>
  </conditionalFormatting>
  <conditionalFormatting sqref="C216">
    <cfRule type="cellIs" dxfId="1337" priority="53" stopIfTrue="1" operator="greaterThan">
      <formula>C215</formula>
    </cfRule>
  </conditionalFormatting>
  <conditionalFormatting sqref="C183:D183">
    <cfRule type="cellIs" dxfId="1336" priority="50" stopIfTrue="1" operator="notEqual">
      <formula>SUM(C185:C188)</formula>
    </cfRule>
  </conditionalFormatting>
  <conditionalFormatting sqref="C197:D197">
    <cfRule type="cellIs" dxfId="1335" priority="61" stopIfTrue="1" operator="notEqual">
      <formula>SUM(C199:C203)</formula>
    </cfRule>
  </conditionalFormatting>
  <conditionalFormatting sqref="C204:D204">
    <cfRule type="cellIs" dxfId="1334" priority="57" stopIfTrue="1" operator="notEqual">
      <formula>SUM(C206:C207)</formula>
    </cfRule>
  </conditionalFormatting>
  <conditionalFormatting sqref="C192:H192 D119:O119 D121:O121">
    <cfRule type="cellIs" dxfId="1333" priority="79" stopIfTrue="1" operator="lessThan">
      <formula>C120</formula>
    </cfRule>
  </conditionalFormatting>
  <conditionalFormatting sqref="C194:H194">
    <cfRule type="cellIs" dxfId="1332" priority="66" stopIfTrue="1" operator="notEqual">
      <formula>SUM(C196,C197,C204,C208,C209)</formula>
    </cfRule>
  </conditionalFormatting>
  <conditionalFormatting sqref="D13">
    <cfRule type="cellIs" dxfId="1331" priority="10" stopIfTrue="1" operator="lessThan">
      <formula>SUM($D$14,$D$47)</formula>
    </cfRule>
    <cfRule type="cellIs" dxfId="1330" priority="11" stopIfTrue="1" operator="lessThan">
      <formula>$G$13</formula>
    </cfRule>
  </conditionalFormatting>
  <conditionalFormatting sqref="D14">
    <cfRule type="cellIs" dxfId="1329" priority="17" stopIfTrue="1" operator="lessThan">
      <formula>$G$14</formula>
    </cfRule>
  </conditionalFormatting>
  <conditionalFormatting sqref="D16">
    <cfRule type="cellIs" dxfId="1328" priority="13" stopIfTrue="1" operator="notEqual">
      <formula>L77</formula>
    </cfRule>
    <cfRule type="cellIs" dxfId="1327" priority="14" stopIfTrue="1" operator="lessThan">
      <formula>$G$16</formula>
    </cfRule>
  </conditionalFormatting>
  <conditionalFormatting sqref="D17">
    <cfRule type="cellIs" dxfId="1326" priority="2" stopIfTrue="1" operator="notEqual">
      <formula>SUM(D$26:D$29)</formula>
    </cfRule>
    <cfRule type="cellIs" dxfId="1325" priority="3" stopIfTrue="1" operator="notEqual">
      <formula>$D$94</formula>
    </cfRule>
    <cfRule type="cellIs" dxfId="1324" priority="1" stopIfTrue="1" operator="notEqual">
      <formula>SUM(D$20,D$23,D$24)</formula>
    </cfRule>
  </conditionalFormatting>
  <conditionalFormatting sqref="D18 D26:D34">
    <cfRule type="cellIs" dxfId="1323" priority="12" stopIfTrue="1" operator="lessThan">
      <formula>G18</formula>
    </cfRule>
  </conditionalFormatting>
  <conditionalFormatting sqref="D20">
    <cfRule type="cellIs" dxfId="1322" priority="29" stopIfTrue="1" operator="notEqual">
      <formula>G94</formula>
    </cfRule>
  </conditionalFormatting>
  <conditionalFormatting sqref="D20:D24">
    <cfRule type="cellIs" dxfId="1321" priority="28" stopIfTrue="1" operator="lessThan">
      <formula>G20</formula>
    </cfRule>
  </conditionalFormatting>
  <conditionalFormatting sqref="D21">
    <cfRule type="cellIs" dxfId="1320" priority="33" stopIfTrue="1" operator="notEqual">
      <formula>H94</formula>
    </cfRule>
  </conditionalFormatting>
  <conditionalFormatting sqref="D22">
    <cfRule type="cellIs" dxfId="1319" priority="31" stopIfTrue="1" operator="notEqual">
      <formula>I94</formula>
    </cfRule>
  </conditionalFormatting>
  <conditionalFormatting sqref="D23">
    <cfRule type="cellIs" dxfId="1318" priority="35" stopIfTrue="1" operator="notEqual">
      <formula>K94</formula>
    </cfRule>
  </conditionalFormatting>
  <conditionalFormatting sqref="D24">
    <cfRule type="cellIs" dxfId="1317" priority="37" stopIfTrue="1" operator="notEqual">
      <formula>M94</formula>
    </cfRule>
  </conditionalFormatting>
  <conditionalFormatting sqref="D26">
    <cfRule type="cellIs" dxfId="1316" priority="39" stopIfTrue="1" operator="notEqual">
      <formula>D119+D134+D136</formula>
    </cfRule>
  </conditionalFormatting>
  <conditionalFormatting sqref="D30">
    <cfRule type="cellIs" dxfId="1315" priority="26" stopIfTrue="1" operator="notEqual">
      <formula>O94</formula>
    </cfRule>
  </conditionalFormatting>
  <conditionalFormatting sqref="D47 D51 D53 D55 D57 D77:E77 D79:E81 C155 C157:C161">
    <cfRule type="cellIs" dxfId="1314" priority="18" stopIfTrue="1" operator="lessThan">
      <formula>D47</formula>
    </cfRule>
  </conditionalFormatting>
  <conditionalFormatting sqref="D94">
    <cfRule type="cellIs" dxfId="1313" priority="22" stopIfTrue="1" operator="notEqual">
      <formula>$E$94+$F$94+$C$142</formula>
    </cfRule>
    <cfRule type="cellIs" dxfId="1312" priority="23" stopIfTrue="1" operator="notEqual">
      <formula>$D$17</formula>
    </cfRule>
    <cfRule type="cellIs" dxfId="1311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310" priority="27" stopIfTrue="1" operator="lessThan">
      <formula>E95+F95</formula>
    </cfRule>
  </conditionalFormatting>
  <conditionalFormatting sqref="D155 D157:D162">
    <cfRule type="cellIs" dxfId="1309" priority="92" stopIfTrue="1" operator="lessThan">
      <formula>E155</formula>
    </cfRule>
    <cfRule type="cellIs" dxfId="1308" priority="91" stopIfTrue="1" operator="notEqual">
      <formula>F155+J155+L155</formula>
    </cfRule>
  </conditionalFormatting>
  <conditionalFormatting sqref="D173">
    <cfRule type="cellIs" dxfId="1307" priority="45" stopIfTrue="1" operator="notEqual">
      <formula>E173+F173</formula>
    </cfRule>
    <cfRule type="cellIs" dxfId="1306" priority="46" stopIfTrue="1" operator="notEqual">
      <formula>D175+D176+D177</formula>
    </cfRule>
  </conditionalFormatting>
  <conditionalFormatting sqref="D14:I14">
    <cfRule type="cellIs" dxfId="1305" priority="9" stopIfTrue="1" operator="lessThan">
      <formula>D16+D17</formula>
    </cfRule>
    <cfRule type="cellIs" dxfId="1304" priority="8" stopIfTrue="1" operator="greaterThanOrEqual">
      <formula>D13</formula>
    </cfRule>
  </conditionalFormatting>
  <conditionalFormatting sqref="D95:O95 D98:O98 D104:O104 D109:O109">
    <cfRule type="cellIs" dxfId="1303" priority="71" stopIfTrue="1" operator="lessThan">
      <formula>SUM(D96)</formula>
    </cfRule>
  </conditionalFormatting>
  <conditionalFormatting sqref="D101:O101 D106:O106 D123:O123 D126:O126 D129:O129 D132:O132">
    <cfRule type="cellIs" dxfId="1302" priority="74" stopIfTrue="1" operator="lessThan">
      <formula>SUM(D102:D103)</formula>
    </cfRule>
  </conditionalFormatting>
  <conditionalFormatting sqref="D112:O112">
    <cfRule type="cellIs" dxfId="1301" priority="77" stopIfTrue="1" operator="lessThan">
      <formula>SUM(D113:D117)</formula>
    </cfRule>
  </conditionalFormatting>
  <conditionalFormatting sqref="D118:O118">
    <cfRule type="cellIs" dxfId="1300" priority="83" stopIfTrue="1" operator="lessThan">
      <formula>SUM(D119,D121)</formula>
    </cfRule>
  </conditionalFormatting>
  <conditionalFormatting sqref="E77 E79:E81">
    <cfRule type="cellIs" dxfId="1299" priority="20" stopIfTrue="1" operator="lessThan">
      <formula>F77+L77</formula>
    </cfRule>
  </conditionalFormatting>
  <conditionalFormatting sqref="E173:H173 E178:H178">
    <cfRule type="cellIs" dxfId="1298" priority="47" stopIfTrue="1" operator="notEqual">
      <formula>SUM(E175:E177)</formula>
    </cfRule>
  </conditionalFormatting>
  <conditionalFormatting sqref="E183:H183">
    <cfRule type="cellIs" dxfId="1297" priority="48" stopIfTrue="1" operator="notEqual">
      <formula>SUM(E185:E188)</formula>
    </cfRule>
  </conditionalFormatting>
  <conditionalFormatting sqref="E197:H197">
    <cfRule type="cellIs" dxfId="1296" priority="64" stopIfTrue="1" operator="notEqual">
      <formula>SUM(E199:E203)</formula>
    </cfRule>
  </conditionalFormatting>
  <conditionalFormatting sqref="E204:H204">
    <cfRule type="cellIs" dxfId="1295" priority="55" stopIfTrue="1" operator="notEqual">
      <formula>SUM(E206:E207)</formula>
    </cfRule>
  </conditionalFormatting>
  <conditionalFormatting sqref="E94:O94">
    <cfRule type="cellIs" dxfId="1294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293" priority="40" stopIfTrue="1" operator="notEqual">
      <formula>E155+F155</formula>
    </cfRule>
  </conditionalFormatting>
  <conditionalFormatting sqref="G17">
    <cfRule type="cellIs" dxfId="1292" priority="6" stopIfTrue="1" operator="notEqual">
      <formula>$E$94+$F$94</formula>
    </cfRule>
    <cfRule type="cellIs" dxfId="1291" priority="5" stopIfTrue="1" operator="notEqual">
      <formula>SUM(G$26:G$29)</formula>
    </cfRule>
    <cfRule type="cellIs" dxfId="1290" priority="4" stopIfTrue="1" operator="notEqual">
      <formula>SUM(G$20,G$23,G$24)</formula>
    </cfRule>
  </conditionalFormatting>
  <conditionalFormatting sqref="G26">
    <cfRule type="cellIs" dxfId="1289" priority="90" stopIfTrue="1" operator="notEqual">
      <formula>E119+F120+E134+F134+E136+F136</formula>
    </cfRule>
  </conditionalFormatting>
  <conditionalFormatting sqref="L77">
    <cfRule type="cellIs" dxfId="1288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235"/>
  <sheetViews>
    <sheetView topLeftCell="A195"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522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15069</v>
      </c>
      <c r="E13" s="227">
        <v>10071</v>
      </c>
      <c r="F13" s="227">
        <v>4998</v>
      </c>
      <c r="G13" s="221">
        <v>12676</v>
      </c>
      <c r="H13" s="227">
        <v>8483</v>
      </c>
      <c r="I13" s="251">
        <v>4193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12176</v>
      </c>
      <c r="E14" s="227">
        <v>7905</v>
      </c>
      <c r="F14" s="227">
        <v>4271</v>
      </c>
      <c r="G14" s="221">
        <v>9861</v>
      </c>
      <c r="H14" s="227">
        <v>6380</v>
      </c>
      <c r="I14" s="227">
        <v>3481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456</v>
      </c>
      <c r="E16" s="227">
        <v>292</v>
      </c>
      <c r="F16" s="227">
        <v>164</v>
      </c>
      <c r="G16" s="221">
        <v>365</v>
      </c>
      <c r="H16" s="227">
        <v>225</v>
      </c>
      <c r="I16" s="251">
        <v>140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11094</v>
      </c>
      <c r="E17" s="227">
        <v>7225</v>
      </c>
      <c r="F17" s="227">
        <v>3869</v>
      </c>
      <c r="G17" s="221">
        <v>8906</v>
      </c>
      <c r="H17" s="227">
        <v>5794</v>
      </c>
      <c r="I17" s="251">
        <v>3112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3590</v>
      </c>
      <c r="E18" s="227">
        <v>2243</v>
      </c>
      <c r="F18" s="227">
        <v>1347</v>
      </c>
      <c r="G18" s="221">
        <v>2194</v>
      </c>
      <c r="H18" s="227">
        <v>1338</v>
      </c>
      <c r="I18" s="251">
        <v>856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867</v>
      </c>
      <c r="E20" s="265">
        <v>540</v>
      </c>
      <c r="F20" s="265">
        <v>327</v>
      </c>
      <c r="G20" s="221">
        <v>307</v>
      </c>
      <c r="H20" s="265">
        <v>171</v>
      </c>
      <c r="I20" s="266">
        <v>136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177</v>
      </c>
      <c r="E21" s="227">
        <v>109</v>
      </c>
      <c r="F21" s="227">
        <v>68</v>
      </c>
      <c r="G21" s="221">
        <v>81</v>
      </c>
      <c r="H21" s="227">
        <v>43</v>
      </c>
      <c r="I21" s="251">
        <v>38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690</v>
      </c>
      <c r="E22" s="227">
        <v>431</v>
      </c>
      <c r="F22" s="227">
        <v>259</v>
      </c>
      <c r="G22" s="221">
        <v>226</v>
      </c>
      <c r="H22" s="227">
        <v>128</v>
      </c>
      <c r="I22" s="251">
        <v>98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3736</v>
      </c>
      <c r="E23" s="227">
        <v>2427</v>
      </c>
      <c r="F23" s="227">
        <v>1309</v>
      </c>
      <c r="G23" s="221">
        <v>2641</v>
      </c>
      <c r="H23" s="227">
        <v>1696</v>
      </c>
      <c r="I23" s="251">
        <v>945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6491</v>
      </c>
      <c r="E24" s="227">
        <v>4258</v>
      </c>
      <c r="F24" s="227">
        <v>2233</v>
      </c>
      <c r="G24" s="221">
        <v>5958</v>
      </c>
      <c r="H24" s="227">
        <v>3927</v>
      </c>
      <c r="I24" s="251">
        <v>2031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28</v>
      </c>
      <c r="E26" s="227">
        <v>17</v>
      </c>
      <c r="F26" s="227">
        <v>11</v>
      </c>
      <c r="G26" s="221">
        <v>22</v>
      </c>
      <c r="H26" s="227">
        <v>13</v>
      </c>
      <c r="I26" s="251">
        <v>9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8154</v>
      </c>
      <c r="E27" s="227">
        <v>5150</v>
      </c>
      <c r="F27" s="227">
        <v>3004</v>
      </c>
      <c r="G27" s="221">
        <v>6015</v>
      </c>
      <c r="H27" s="227">
        <v>3755</v>
      </c>
      <c r="I27" s="251">
        <v>2260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2315</v>
      </c>
      <c r="E28" s="227">
        <v>1706</v>
      </c>
      <c r="F28" s="227">
        <v>609</v>
      </c>
      <c r="G28" s="221">
        <v>2274</v>
      </c>
      <c r="H28" s="227">
        <v>1674</v>
      </c>
      <c r="I28" s="251">
        <v>600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597</v>
      </c>
      <c r="E29" s="227">
        <v>352</v>
      </c>
      <c r="F29" s="227">
        <v>245</v>
      </c>
      <c r="G29" s="221">
        <v>595</v>
      </c>
      <c r="H29" s="227">
        <v>352</v>
      </c>
      <c r="I29" s="251">
        <v>243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347</v>
      </c>
      <c r="E30" s="271">
        <v>218</v>
      </c>
      <c r="F30" s="271">
        <v>129</v>
      </c>
      <c r="G30" s="221">
        <v>100</v>
      </c>
      <c r="H30" s="271">
        <v>55</v>
      </c>
      <c r="I30" s="272">
        <v>45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9</v>
      </c>
      <c r="E32" s="227">
        <v>8</v>
      </c>
      <c r="F32" s="227">
        <v>1</v>
      </c>
      <c r="G32" s="221">
        <v>1</v>
      </c>
      <c r="H32" s="227">
        <v>1</v>
      </c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338</v>
      </c>
      <c r="E34" s="228">
        <v>210</v>
      </c>
      <c r="F34" s="228">
        <v>128</v>
      </c>
      <c r="G34" s="229">
        <v>99</v>
      </c>
      <c r="H34" s="228">
        <v>54</v>
      </c>
      <c r="I34" s="277">
        <v>45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7807</v>
      </c>
      <c r="E35" s="281">
        <v>4932</v>
      </c>
      <c r="F35" s="281">
        <v>2875</v>
      </c>
      <c r="G35" s="280">
        <v>5915</v>
      </c>
      <c r="H35" s="281">
        <v>3700</v>
      </c>
      <c r="I35" s="281">
        <v>2215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2866</v>
      </c>
      <c r="E47" s="288">
        <v>2866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43</v>
      </c>
      <c r="E51" s="251">
        <v>43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44</v>
      </c>
      <c r="E53" s="251">
        <v>44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2779</v>
      </c>
      <c r="E55" s="251">
        <v>2779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394</v>
      </c>
      <c r="E57" s="277">
        <v>394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6229</v>
      </c>
      <c r="E77" s="225">
        <v>5202</v>
      </c>
      <c r="F77" s="221">
        <v>4746</v>
      </c>
      <c r="G77" s="313">
        <v>88</v>
      </c>
      <c r="H77" s="271">
        <v>14</v>
      </c>
      <c r="I77" s="271">
        <v>74</v>
      </c>
      <c r="J77" s="271">
        <v>1430</v>
      </c>
      <c r="K77" s="271">
        <v>3228</v>
      </c>
      <c r="L77" s="272">
        <v>456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1851</v>
      </c>
      <c r="E79" s="227">
        <v>1304</v>
      </c>
      <c r="F79" s="221">
        <v>1273</v>
      </c>
      <c r="G79" s="314">
        <v>18</v>
      </c>
      <c r="H79" s="227">
        <v>4</v>
      </c>
      <c r="I79" s="227">
        <v>14</v>
      </c>
      <c r="J79" s="227">
        <v>298</v>
      </c>
      <c r="K79" s="227">
        <v>957</v>
      </c>
      <c r="L79" s="251">
        <v>31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4378</v>
      </c>
      <c r="E80" s="227">
        <v>3898</v>
      </c>
      <c r="F80" s="221">
        <v>3473</v>
      </c>
      <c r="G80" s="314">
        <v>70</v>
      </c>
      <c r="H80" s="227">
        <v>10</v>
      </c>
      <c r="I80" s="227">
        <v>60</v>
      </c>
      <c r="J80" s="227">
        <v>1132</v>
      </c>
      <c r="K80" s="227">
        <v>2271</v>
      </c>
      <c r="L80" s="251">
        <v>425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12</v>
      </c>
      <c r="E81" s="228">
        <v>11</v>
      </c>
      <c r="F81" s="229">
        <v>11</v>
      </c>
      <c r="G81" s="316">
        <v>0</v>
      </c>
      <c r="H81" s="228"/>
      <c r="I81" s="228"/>
      <c r="J81" s="228">
        <v>2</v>
      </c>
      <c r="K81" s="228">
        <v>9</v>
      </c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11094</v>
      </c>
      <c r="E94" s="322">
        <v>3559</v>
      </c>
      <c r="F94" s="322">
        <v>5347</v>
      </c>
      <c r="G94" s="287">
        <v>867</v>
      </c>
      <c r="H94" s="322">
        <v>177</v>
      </c>
      <c r="I94" s="322">
        <v>690</v>
      </c>
      <c r="J94" s="322">
        <v>867</v>
      </c>
      <c r="K94" s="322">
        <v>3736</v>
      </c>
      <c r="L94" s="322">
        <v>3736</v>
      </c>
      <c r="M94" s="322">
        <v>6491</v>
      </c>
      <c r="N94" s="322">
        <v>6491</v>
      </c>
      <c r="O94" s="323">
        <v>347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173</v>
      </c>
      <c r="E95" s="227">
        <v>58</v>
      </c>
      <c r="F95" s="227">
        <v>103</v>
      </c>
      <c r="G95" s="221">
        <v>6</v>
      </c>
      <c r="H95" s="227">
        <v>1</v>
      </c>
      <c r="I95" s="227">
        <v>5</v>
      </c>
      <c r="J95" s="227">
        <v>6</v>
      </c>
      <c r="K95" s="227">
        <v>102</v>
      </c>
      <c r="L95" s="227">
        <v>102</v>
      </c>
      <c r="M95" s="227">
        <v>65</v>
      </c>
      <c r="N95" s="227">
        <v>65</v>
      </c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120</v>
      </c>
      <c r="E96" s="227">
        <v>43</v>
      </c>
      <c r="F96" s="227">
        <v>70</v>
      </c>
      <c r="G96" s="221">
        <v>4</v>
      </c>
      <c r="H96" s="227">
        <v>1</v>
      </c>
      <c r="I96" s="227">
        <v>3</v>
      </c>
      <c r="J96" s="227">
        <v>4</v>
      </c>
      <c r="K96" s="227">
        <v>75</v>
      </c>
      <c r="L96" s="227">
        <v>75</v>
      </c>
      <c r="M96" s="227">
        <v>41</v>
      </c>
      <c r="N96" s="227">
        <v>41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104</v>
      </c>
      <c r="E97" s="227">
        <v>34</v>
      </c>
      <c r="F97" s="227">
        <v>63</v>
      </c>
      <c r="G97" s="221">
        <v>2</v>
      </c>
      <c r="H97" s="227"/>
      <c r="I97" s="227">
        <v>2</v>
      </c>
      <c r="J97" s="227">
        <v>2</v>
      </c>
      <c r="K97" s="227">
        <v>67</v>
      </c>
      <c r="L97" s="227">
        <v>67</v>
      </c>
      <c r="M97" s="227">
        <v>35</v>
      </c>
      <c r="N97" s="227">
        <v>35</v>
      </c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1595</v>
      </c>
      <c r="E98" s="227">
        <v>282</v>
      </c>
      <c r="F98" s="227">
        <v>797</v>
      </c>
      <c r="G98" s="221">
        <v>141</v>
      </c>
      <c r="H98" s="227">
        <v>35</v>
      </c>
      <c r="I98" s="227">
        <v>106</v>
      </c>
      <c r="J98" s="227">
        <v>141</v>
      </c>
      <c r="K98" s="227">
        <v>1269</v>
      </c>
      <c r="L98" s="227">
        <v>1269</v>
      </c>
      <c r="M98" s="227">
        <v>185</v>
      </c>
      <c r="N98" s="227">
        <v>185</v>
      </c>
      <c r="O98" s="251">
        <v>327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1532</v>
      </c>
      <c r="E99" s="227">
        <v>264</v>
      </c>
      <c r="F99" s="227">
        <v>767</v>
      </c>
      <c r="G99" s="221">
        <v>135</v>
      </c>
      <c r="H99" s="227">
        <v>32</v>
      </c>
      <c r="I99" s="227">
        <v>103</v>
      </c>
      <c r="J99" s="227">
        <v>135</v>
      </c>
      <c r="K99" s="227">
        <v>1244</v>
      </c>
      <c r="L99" s="227">
        <v>1244</v>
      </c>
      <c r="M99" s="227">
        <v>153</v>
      </c>
      <c r="N99" s="227">
        <v>153</v>
      </c>
      <c r="O99" s="251">
        <v>327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14</v>
      </c>
      <c r="E100" s="227">
        <v>7</v>
      </c>
      <c r="F100" s="227">
        <v>5</v>
      </c>
      <c r="G100" s="221">
        <v>1</v>
      </c>
      <c r="H100" s="227"/>
      <c r="I100" s="227">
        <v>1</v>
      </c>
      <c r="J100" s="227">
        <v>1</v>
      </c>
      <c r="K100" s="227">
        <v>3</v>
      </c>
      <c r="L100" s="227">
        <v>3</v>
      </c>
      <c r="M100" s="227">
        <v>10</v>
      </c>
      <c r="N100" s="227">
        <v>10</v>
      </c>
      <c r="O100" s="251"/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285</v>
      </c>
      <c r="E101" s="227">
        <v>91</v>
      </c>
      <c r="F101" s="227">
        <v>130</v>
      </c>
      <c r="G101" s="221">
        <v>18</v>
      </c>
      <c r="H101" s="227">
        <v>1</v>
      </c>
      <c r="I101" s="227">
        <v>17</v>
      </c>
      <c r="J101" s="227">
        <v>18</v>
      </c>
      <c r="K101" s="227">
        <v>53</v>
      </c>
      <c r="L101" s="227">
        <v>53</v>
      </c>
      <c r="M101" s="227">
        <v>214</v>
      </c>
      <c r="N101" s="227">
        <v>214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2</v>
      </c>
      <c r="E102" s="227">
        <v>1</v>
      </c>
      <c r="F102" s="227">
        <v>1</v>
      </c>
      <c r="G102" s="221">
        <v>0</v>
      </c>
      <c r="H102" s="227"/>
      <c r="I102" s="227"/>
      <c r="J102" s="227"/>
      <c r="K102" s="227"/>
      <c r="L102" s="227"/>
      <c r="M102" s="227">
        <v>2</v>
      </c>
      <c r="N102" s="227">
        <v>2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202</v>
      </c>
      <c r="E103" s="227">
        <v>64</v>
      </c>
      <c r="F103" s="227">
        <v>85</v>
      </c>
      <c r="G103" s="221">
        <v>17</v>
      </c>
      <c r="H103" s="227">
        <v>1</v>
      </c>
      <c r="I103" s="227">
        <v>16</v>
      </c>
      <c r="J103" s="227">
        <v>17</v>
      </c>
      <c r="K103" s="227">
        <v>47</v>
      </c>
      <c r="L103" s="227">
        <v>47</v>
      </c>
      <c r="M103" s="227">
        <v>138</v>
      </c>
      <c r="N103" s="227">
        <v>138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328</v>
      </c>
      <c r="E104" s="227">
        <v>226</v>
      </c>
      <c r="F104" s="227">
        <v>72</v>
      </c>
      <c r="G104" s="221">
        <v>64</v>
      </c>
      <c r="H104" s="227">
        <v>27</v>
      </c>
      <c r="I104" s="227">
        <v>37</v>
      </c>
      <c r="J104" s="227">
        <v>64</v>
      </c>
      <c r="K104" s="227">
        <v>123</v>
      </c>
      <c r="L104" s="227">
        <v>123</v>
      </c>
      <c r="M104" s="227">
        <v>141</v>
      </c>
      <c r="N104" s="227">
        <v>141</v>
      </c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36</v>
      </c>
      <c r="E105" s="227">
        <v>25</v>
      </c>
      <c r="F105" s="227">
        <v>10</v>
      </c>
      <c r="G105" s="221">
        <v>0</v>
      </c>
      <c r="H105" s="227"/>
      <c r="I105" s="227"/>
      <c r="J105" s="227"/>
      <c r="K105" s="227">
        <v>30</v>
      </c>
      <c r="L105" s="227">
        <v>30</v>
      </c>
      <c r="M105" s="227">
        <v>6</v>
      </c>
      <c r="N105" s="227">
        <v>6</v>
      </c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567</v>
      </c>
      <c r="E106" s="227">
        <v>254</v>
      </c>
      <c r="F106" s="227">
        <v>191</v>
      </c>
      <c r="G106" s="221">
        <v>130</v>
      </c>
      <c r="H106" s="227">
        <v>30</v>
      </c>
      <c r="I106" s="227">
        <v>100</v>
      </c>
      <c r="J106" s="227">
        <v>130</v>
      </c>
      <c r="K106" s="227">
        <v>124</v>
      </c>
      <c r="L106" s="227">
        <v>124</v>
      </c>
      <c r="M106" s="227">
        <v>313</v>
      </c>
      <c r="N106" s="227">
        <v>313</v>
      </c>
      <c r="O106" s="251"/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55</v>
      </c>
      <c r="E107" s="227">
        <v>36</v>
      </c>
      <c r="F107" s="227">
        <v>18</v>
      </c>
      <c r="G107" s="221">
        <v>0</v>
      </c>
      <c r="H107" s="227"/>
      <c r="I107" s="227"/>
      <c r="J107" s="227"/>
      <c r="K107" s="227">
        <v>13</v>
      </c>
      <c r="L107" s="227">
        <v>13</v>
      </c>
      <c r="M107" s="227">
        <v>42</v>
      </c>
      <c r="N107" s="227">
        <v>42</v>
      </c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40</v>
      </c>
      <c r="E108" s="227">
        <v>24</v>
      </c>
      <c r="F108" s="227">
        <v>13</v>
      </c>
      <c r="G108" s="221">
        <v>5</v>
      </c>
      <c r="H108" s="227">
        <v>1</v>
      </c>
      <c r="I108" s="227">
        <v>4</v>
      </c>
      <c r="J108" s="227">
        <v>5</v>
      </c>
      <c r="K108" s="227">
        <v>10</v>
      </c>
      <c r="L108" s="227">
        <v>10</v>
      </c>
      <c r="M108" s="227">
        <v>25</v>
      </c>
      <c r="N108" s="227">
        <v>25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303</v>
      </c>
      <c r="E109" s="227">
        <v>83</v>
      </c>
      <c r="F109" s="227">
        <v>96</v>
      </c>
      <c r="G109" s="221">
        <v>73</v>
      </c>
      <c r="H109" s="227"/>
      <c r="I109" s="227">
        <v>73</v>
      </c>
      <c r="J109" s="227">
        <v>73</v>
      </c>
      <c r="K109" s="227">
        <v>42</v>
      </c>
      <c r="L109" s="227">
        <v>42</v>
      </c>
      <c r="M109" s="227">
        <v>188</v>
      </c>
      <c r="N109" s="227">
        <v>188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261</v>
      </c>
      <c r="E110" s="227">
        <v>67</v>
      </c>
      <c r="F110" s="227">
        <v>79</v>
      </c>
      <c r="G110" s="221">
        <v>73</v>
      </c>
      <c r="H110" s="227"/>
      <c r="I110" s="227">
        <v>73</v>
      </c>
      <c r="J110" s="227">
        <v>73</v>
      </c>
      <c r="K110" s="227">
        <v>29</v>
      </c>
      <c r="L110" s="227">
        <v>29</v>
      </c>
      <c r="M110" s="227">
        <v>159</v>
      </c>
      <c r="N110" s="227">
        <v>159</v>
      </c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57</v>
      </c>
      <c r="E111" s="227">
        <v>32</v>
      </c>
      <c r="F111" s="227">
        <v>22</v>
      </c>
      <c r="G111" s="221">
        <v>0</v>
      </c>
      <c r="H111" s="227"/>
      <c r="I111" s="227"/>
      <c r="J111" s="227"/>
      <c r="K111" s="227">
        <v>1</v>
      </c>
      <c r="L111" s="227">
        <v>1</v>
      </c>
      <c r="M111" s="227">
        <v>56</v>
      </c>
      <c r="N111" s="227">
        <v>56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2261</v>
      </c>
      <c r="E112" s="227">
        <v>284</v>
      </c>
      <c r="F112" s="227">
        <v>1345</v>
      </c>
      <c r="G112" s="221">
        <v>266</v>
      </c>
      <c r="H112" s="227">
        <v>55</v>
      </c>
      <c r="I112" s="227">
        <v>211</v>
      </c>
      <c r="J112" s="227">
        <v>266</v>
      </c>
      <c r="K112" s="227">
        <v>719</v>
      </c>
      <c r="L112" s="227">
        <v>719</v>
      </c>
      <c r="M112" s="227">
        <v>1276</v>
      </c>
      <c r="N112" s="227">
        <v>1276</v>
      </c>
      <c r="O112" s="251">
        <v>6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17</v>
      </c>
      <c r="E113" s="227">
        <v>5</v>
      </c>
      <c r="F113" s="227">
        <v>9</v>
      </c>
      <c r="G113" s="221">
        <v>0</v>
      </c>
      <c r="H113" s="227"/>
      <c r="I113" s="227"/>
      <c r="J113" s="227"/>
      <c r="K113" s="227">
        <v>7</v>
      </c>
      <c r="L113" s="227">
        <v>7</v>
      </c>
      <c r="M113" s="227">
        <v>10</v>
      </c>
      <c r="N113" s="227">
        <v>10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129</v>
      </c>
      <c r="E114" s="227">
        <v>23</v>
      </c>
      <c r="F114" s="227">
        <v>98</v>
      </c>
      <c r="G114" s="221">
        <v>2</v>
      </c>
      <c r="H114" s="227"/>
      <c r="I114" s="227">
        <v>2</v>
      </c>
      <c r="J114" s="227">
        <v>2</v>
      </c>
      <c r="K114" s="227">
        <v>25</v>
      </c>
      <c r="L114" s="227">
        <v>25</v>
      </c>
      <c r="M114" s="227">
        <v>102</v>
      </c>
      <c r="N114" s="227">
        <v>102</v>
      </c>
      <c r="O114" s="251">
        <v>1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501</v>
      </c>
      <c r="E115" s="227">
        <v>14</v>
      </c>
      <c r="F115" s="227">
        <v>317</v>
      </c>
      <c r="G115" s="221">
        <v>12</v>
      </c>
      <c r="H115" s="227">
        <v>3</v>
      </c>
      <c r="I115" s="227">
        <v>9</v>
      </c>
      <c r="J115" s="227">
        <v>12</v>
      </c>
      <c r="K115" s="227">
        <v>214</v>
      </c>
      <c r="L115" s="227">
        <v>214</v>
      </c>
      <c r="M115" s="227">
        <v>275</v>
      </c>
      <c r="N115" s="227">
        <v>275</v>
      </c>
      <c r="O115" s="251"/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1225</v>
      </c>
      <c r="E116" s="227">
        <v>202</v>
      </c>
      <c r="F116" s="227">
        <v>690</v>
      </c>
      <c r="G116" s="221">
        <v>206</v>
      </c>
      <c r="H116" s="227">
        <v>48</v>
      </c>
      <c r="I116" s="227">
        <v>158</v>
      </c>
      <c r="J116" s="227">
        <v>206</v>
      </c>
      <c r="K116" s="227">
        <v>309</v>
      </c>
      <c r="L116" s="227">
        <v>309</v>
      </c>
      <c r="M116" s="227">
        <v>710</v>
      </c>
      <c r="N116" s="227">
        <v>710</v>
      </c>
      <c r="O116" s="251">
        <v>5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55</v>
      </c>
      <c r="E117" s="227">
        <v>3</v>
      </c>
      <c r="F117" s="227">
        <v>36</v>
      </c>
      <c r="G117" s="221">
        <v>2</v>
      </c>
      <c r="H117" s="227"/>
      <c r="I117" s="227">
        <v>2</v>
      </c>
      <c r="J117" s="227">
        <v>2</v>
      </c>
      <c r="K117" s="227">
        <v>18</v>
      </c>
      <c r="L117" s="227">
        <v>18</v>
      </c>
      <c r="M117" s="227">
        <v>35</v>
      </c>
      <c r="N117" s="227">
        <v>35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161</v>
      </c>
      <c r="E118" s="330">
        <v>80</v>
      </c>
      <c r="F118" s="330">
        <v>69</v>
      </c>
      <c r="G118" s="221">
        <v>0</v>
      </c>
      <c r="H118" s="330"/>
      <c r="I118" s="330"/>
      <c r="J118" s="330"/>
      <c r="K118" s="330">
        <v>43</v>
      </c>
      <c r="L118" s="330">
        <v>43</v>
      </c>
      <c r="M118" s="330">
        <v>118</v>
      </c>
      <c r="N118" s="330">
        <v>118</v>
      </c>
      <c r="O118" s="331">
        <v>6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3</v>
      </c>
      <c r="E119" s="330"/>
      <c r="F119" s="330">
        <v>2</v>
      </c>
      <c r="G119" s="221">
        <v>0</v>
      </c>
      <c r="H119" s="330"/>
      <c r="I119" s="330"/>
      <c r="J119" s="330"/>
      <c r="K119" s="330"/>
      <c r="L119" s="330"/>
      <c r="M119" s="330">
        <v>3</v>
      </c>
      <c r="N119" s="330">
        <v>3</v>
      </c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1</v>
      </c>
      <c r="E120" s="227"/>
      <c r="F120" s="227">
        <v>1</v>
      </c>
      <c r="G120" s="221">
        <v>0</v>
      </c>
      <c r="H120" s="227"/>
      <c r="I120" s="227"/>
      <c r="J120" s="227"/>
      <c r="K120" s="227"/>
      <c r="L120" s="227"/>
      <c r="M120" s="227">
        <v>1</v>
      </c>
      <c r="N120" s="227">
        <v>1</v>
      </c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154</v>
      </c>
      <c r="E121" s="227">
        <v>76</v>
      </c>
      <c r="F121" s="227">
        <v>67</v>
      </c>
      <c r="G121" s="221">
        <v>0</v>
      </c>
      <c r="H121" s="227"/>
      <c r="I121" s="227"/>
      <c r="J121" s="227"/>
      <c r="K121" s="227">
        <v>43</v>
      </c>
      <c r="L121" s="227">
        <v>43</v>
      </c>
      <c r="M121" s="227">
        <v>111</v>
      </c>
      <c r="N121" s="227">
        <v>111</v>
      </c>
      <c r="O121" s="251">
        <v>6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99</v>
      </c>
      <c r="E122" s="227">
        <v>69</v>
      </c>
      <c r="F122" s="227">
        <v>27</v>
      </c>
      <c r="G122" s="221">
        <v>0</v>
      </c>
      <c r="H122" s="227"/>
      <c r="I122" s="227"/>
      <c r="J122" s="227"/>
      <c r="K122" s="227">
        <v>26</v>
      </c>
      <c r="L122" s="227">
        <v>26</v>
      </c>
      <c r="M122" s="227">
        <v>73</v>
      </c>
      <c r="N122" s="227">
        <v>73</v>
      </c>
      <c r="O122" s="251">
        <v>1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273</v>
      </c>
      <c r="E123" s="227">
        <v>91</v>
      </c>
      <c r="F123" s="227">
        <v>163</v>
      </c>
      <c r="G123" s="221">
        <v>6</v>
      </c>
      <c r="H123" s="227"/>
      <c r="I123" s="227">
        <v>6</v>
      </c>
      <c r="J123" s="227">
        <v>6</v>
      </c>
      <c r="K123" s="227">
        <v>106</v>
      </c>
      <c r="L123" s="227">
        <v>106</v>
      </c>
      <c r="M123" s="227">
        <v>161</v>
      </c>
      <c r="N123" s="227">
        <v>161</v>
      </c>
      <c r="O123" s="251">
        <v>1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12</v>
      </c>
      <c r="E124" s="227">
        <v>7</v>
      </c>
      <c r="F124" s="227">
        <v>4</v>
      </c>
      <c r="G124" s="221">
        <v>0</v>
      </c>
      <c r="H124" s="227"/>
      <c r="I124" s="227"/>
      <c r="J124" s="227"/>
      <c r="K124" s="227">
        <v>1</v>
      </c>
      <c r="L124" s="227">
        <v>1</v>
      </c>
      <c r="M124" s="227">
        <v>11</v>
      </c>
      <c r="N124" s="227">
        <v>11</v>
      </c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221</v>
      </c>
      <c r="E125" s="227">
        <v>66</v>
      </c>
      <c r="F125" s="227">
        <v>138</v>
      </c>
      <c r="G125" s="221">
        <v>5</v>
      </c>
      <c r="H125" s="227"/>
      <c r="I125" s="227">
        <v>5</v>
      </c>
      <c r="J125" s="227">
        <v>5</v>
      </c>
      <c r="K125" s="227">
        <v>92</v>
      </c>
      <c r="L125" s="227">
        <v>92</v>
      </c>
      <c r="M125" s="227">
        <v>124</v>
      </c>
      <c r="N125" s="227">
        <v>124</v>
      </c>
      <c r="O125" s="251">
        <v>1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2142</v>
      </c>
      <c r="E126" s="227">
        <v>545</v>
      </c>
      <c r="F126" s="227">
        <v>1102</v>
      </c>
      <c r="G126" s="221">
        <v>61</v>
      </c>
      <c r="H126" s="227">
        <v>3</v>
      </c>
      <c r="I126" s="227">
        <v>58</v>
      </c>
      <c r="J126" s="227">
        <v>61</v>
      </c>
      <c r="K126" s="227">
        <v>482</v>
      </c>
      <c r="L126" s="227">
        <v>482</v>
      </c>
      <c r="M126" s="227">
        <v>1599</v>
      </c>
      <c r="N126" s="227">
        <v>1599</v>
      </c>
      <c r="O126" s="251">
        <v>4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966</v>
      </c>
      <c r="E127" s="227">
        <v>117</v>
      </c>
      <c r="F127" s="227">
        <v>454</v>
      </c>
      <c r="G127" s="221">
        <v>47</v>
      </c>
      <c r="H127" s="227">
        <v>2</v>
      </c>
      <c r="I127" s="227">
        <v>45</v>
      </c>
      <c r="J127" s="227">
        <v>47</v>
      </c>
      <c r="K127" s="227">
        <v>356</v>
      </c>
      <c r="L127" s="227">
        <v>356</v>
      </c>
      <c r="M127" s="227">
        <v>563</v>
      </c>
      <c r="N127" s="227">
        <v>563</v>
      </c>
      <c r="O127" s="251"/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413</v>
      </c>
      <c r="E128" s="227">
        <v>155</v>
      </c>
      <c r="F128" s="227">
        <v>229</v>
      </c>
      <c r="G128" s="221">
        <v>0</v>
      </c>
      <c r="H128" s="227"/>
      <c r="I128" s="227"/>
      <c r="J128" s="227"/>
      <c r="K128" s="227">
        <v>22</v>
      </c>
      <c r="L128" s="227">
        <v>22</v>
      </c>
      <c r="M128" s="227">
        <v>391</v>
      </c>
      <c r="N128" s="227">
        <v>391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90</v>
      </c>
      <c r="E129" s="227">
        <v>24</v>
      </c>
      <c r="F129" s="227">
        <v>42</v>
      </c>
      <c r="G129" s="221">
        <v>22</v>
      </c>
      <c r="H129" s="227">
        <v>2</v>
      </c>
      <c r="I129" s="227">
        <v>20</v>
      </c>
      <c r="J129" s="227">
        <v>22</v>
      </c>
      <c r="K129" s="227">
        <v>18</v>
      </c>
      <c r="L129" s="227">
        <v>18</v>
      </c>
      <c r="M129" s="227">
        <v>50</v>
      </c>
      <c r="N129" s="227">
        <v>50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64</v>
      </c>
      <c r="E130" s="227">
        <v>17</v>
      </c>
      <c r="F130" s="227">
        <v>28</v>
      </c>
      <c r="G130" s="314">
        <v>21</v>
      </c>
      <c r="H130" s="227">
        <v>2</v>
      </c>
      <c r="I130" s="227">
        <v>19</v>
      </c>
      <c r="J130" s="227">
        <v>21</v>
      </c>
      <c r="K130" s="227">
        <v>13</v>
      </c>
      <c r="L130" s="227">
        <v>13</v>
      </c>
      <c r="M130" s="227">
        <v>30</v>
      </c>
      <c r="N130" s="227">
        <v>30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4</v>
      </c>
      <c r="E131" s="227">
        <v>2</v>
      </c>
      <c r="F131" s="227">
        <v>1</v>
      </c>
      <c r="G131" s="314">
        <v>1</v>
      </c>
      <c r="H131" s="227"/>
      <c r="I131" s="227">
        <v>1</v>
      </c>
      <c r="J131" s="227">
        <v>1</v>
      </c>
      <c r="K131" s="227"/>
      <c r="L131" s="227"/>
      <c r="M131" s="227">
        <v>3</v>
      </c>
      <c r="N131" s="227">
        <v>3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2574</v>
      </c>
      <c r="E132" s="227">
        <v>1322</v>
      </c>
      <c r="F132" s="227">
        <v>1140</v>
      </c>
      <c r="G132" s="221">
        <v>64</v>
      </c>
      <c r="H132" s="227">
        <v>18</v>
      </c>
      <c r="I132" s="227">
        <v>46</v>
      </c>
      <c r="J132" s="227">
        <v>64</v>
      </c>
      <c r="K132" s="227">
        <v>593</v>
      </c>
      <c r="L132" s="227">
        <v>593</v>
      </c>
      <c r="M132" s="227">
        <v>1917</v>
      </c>
      <c r="N132" s="227">
        <v>1917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85</v>
      </c>
      <c r="E133" s="227">
        <v>40</v>
      </c>
      <c r="F133" s="227">
        <v>42</v>
      </c>
      <c r="G133" s="221">
        <v>3</v>
      </c>
      <c r="H133" s="227">
        <v>1</v>
      </c>
      <c r="I133" s="227">
        <v>2</v>
      </c>
      <c r="J133" s="227">
        <v>3</v>
      </c>
      <c r="K133" s="227">
        <v>32</v>
      </c>
      <c r="L133" s="227">
        <v>32</v>
      </c>
      <c r="M133" s="227">
        <v>50</v>
      </c>
      <c r="N133" s="227">
        <v>50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23</v>
      </c>
      <c r="E134" s="227">
        <v>6</v>
      </c>
      <c r="F134" s="227">
        <v>12</v>
      </c>
      <c r="G134" s="221">
        <v>1</v>
      </c>
      <c r="H134" s="227">
        <v>1</v>
      </c>
      <c r="I134" s="227"/>
      <c r="J134" s="227">
        <v>1</v>
      </c>
      <c r="K134" s="227">
        <v>4</v>
      </c>
      <c r="L134" s="227">
        <v>4</v>
      </c>
      <c r="M134" s="227">
        <v>18</v>
      </c>
      <c r="N134" s="227">
        <v>18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271</v>
      </c>
      <c r="E135" s="227">
        <v>180</v>
      </c>
      <c r="F135" s="227">
        <v>70</v>
      </c>
      <c r="G135" s="221">
        <v>15</v>
      </c>
      <c r="H135" s="227">
        <v>5</v>
      </c>
      <c r="I135" s="227">
        <v>10</v>
      </c>
      <c r="J135" s="227">
        <v>15</v>
      </c>
      <c r="K135" s="227">
        <v>58</v>
      </c>
      <c r="L135" s="227">
        <v>58</v>
      </c>
      <c r="M135" s="227">
        <v>198</v>
      </c>
      <c r="N135" s="227">
        <v>198</v>
      </c>
      <c r="O135" s="251">
        <v>3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2</v>
      </c>
      <c r="E136" s="335"/>
      <c r="F136" s="335">
        <v>2</v>
      </c>
      <c r="G136" s="229">
        <v>0</v>
      </c>
      <c r="H136" s="335"/>
      <c r="I136" s="335"/>
      <c r="J136" s="335"/>
      <c r="K136" s="335"/>
      <c r="L136" s="335"/>
      <c r="M136" s="335">
        <v>2</v>
      </c>
      <c r="N136" s="335">
        <v>2</v>
      </c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2890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2188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1396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792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22239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20940</v>
      </c>
      <c r="D155" s="221">
        <v>20737</v>
      </c>
      <c r="E155" s="225">
        <v>6607</v>
      </c>
      <c r="F155" s="313">
        <v>1492</v>
      </c>
      <c r="G155" s="225">
        <v>304</v>
      </c>
      <c r="H155" s="225">
        <v>1188</v>
      </c>
      <c r="I155" s="225">
        <v>55</v>
      </c>
      <c r="J155" s="225">
        <v>7022</v>
      </c>
      <c r="K155" s="225">
        <v>1431</v>
      </c>
      <c r="L155" s="225">
        <v>12223</v>
      </c>
      <c r="M155" s="346">
        <v>4270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862</v>
      </c>
      <c r="D157" s="221">
        <v>862</v>
      </c>
      <c r="E157" s="225">
        <v>685</v>
      </c>
      <c r="F157" s="313">
        <v>813</v>
      </c>
      <c r="G157" s="225">
        <v>227</v>
      </c>
      <c r="H157" s="225">
        <v>586</v>
      </c>
      <c r="I157" s="225">
        <v>9</v>
      </c>
      <c r="J157" s="225">
        <v>49</v>
      </c>
      <c r="K157" s="225">
        <v>1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222</v>
      </c>
      <c r="D158" s="221">
        <v>222</v>
      </c>
      <c r="E158" s="227">
        <v>204</v>
      </c>
      <c r="F158" s="313">
        <v>218</v>
      </c>
      <c r="G158" s="227">
        <v>200</v>
      </c>
      <c r="H158" s="227">
        <v>18</v>
      </c>
      <c r="I158" s="227"/>
      <c r="J158" s="227">
        <v>4</v>
      </c>
      <c r="K158" s="227">
        <v>1</v>
      </c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640</v>
      </c>
      <c r="D159" s="221">
        <v>640</v>
      </c>
      <c r="E159" s="227">
        <v>481</v>
      </c>
      <c r="F159" s="313">
        <v>595</v>
      </c>
      <c r="G159" s="227">
        <v>27</v>
      </c>
      <c r="H159" s="227">
        <v>568</v>
      </c>
      <c r="I159" s="227">
        <v>9</v>
      </c>
      <c r="J159" s="227">
        <v>45</v>
      </c>
      <c r="K159" s="227"/>
      <c r="L159" s="227"/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5894</v>
      </c>
      <c r="D160" s="221">
        <v>5887</v>
      </c>
      <c r="E160" s="227">
        <v>2169</v>
      </c>
      <c r="F160" s="313">
        <v>358</v>
      </c>
      <c r="G160" s="227">
        <v>51</v>
      </c>
      <c r="H160" s="227">
        <v>307</v>
      </c>
      <c r="I160" s="227">
        <v>30</v>
      </c>
      <c r="J160" s="227">
        <v>4673</v>
      </c>
      <c r="K160" s="227">
        <v>924</v>
      </c>
      <c r="L160" s="227">
        <v>856</v>
      </c>
      <c r="M160" s="251">
        <v>315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14184</v>
      </c>
      <c r="D161" s="229">
        <v>13988</v>
      </c>
      <c r="E161" s="351">
        <v>3753</v>
      </c>
      <c r="F161" s="352">
        <v>321</v>
      </c>
      <c r="G161" s="351">
        <v>26</v>
      </c>
      <c r="H161" s="351">
        <v>295</v>
      </c>
      <c r="I161" s="351">
        <v>16</v>
      </c>
      <c r="J161" s="351">
        <v>2300</v>
      </c>
      <c r="K161" s="351">
        <v>506</v>
      </c>
      <c r="L161" s="351">
        <v>11367</v>
      </c>
      <c r="M161" s="353">
        <v>3955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20737</v>
      </c>
      <c r="E162" s="357"/>
      <c r="F162" s="358">
        <v>1492</v>
      </c>
      <c r="G162" s="359">
        <v>304</v>
      </c>
      <c r="H162" s="359">
        <v>1188</v>
      </c>
      <c r="I162" s="357"/>
      <c r="J162" s="359">
        <v>7022</v>
      </c>
      <c r="K162" s="357"/>
      <c r="L162" s="359">
        <v>12223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20940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4323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16617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/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31831</v>
      </c>
      <c r="D173" s="313">
        <v>2359</v>
      </c>
      <c r="E173" s="271">
        <v>481</v>
      </c>
      <c r="F173" s="271">
        <v>1878</v>
      </c>
      <c r="G173" s="271">
        <v>10758</v>
      </c>
      <c r="H173" s="272">
        <v>18714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31611</v>
      </c>
      <c r="D175" s="313">
        <v>2358</v>
      </c>
      <c r="E175" s="227">
        <v>481</v>
      </c>
      <c r="F175" s="227">
        <v>1877</v>
      </c>
      <c r="G175" s="227">
        <v>10688</v>
      </c>
      <c r="H175" s="251">
        <v>18565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61</v>
      </c>
      <c r="D176" s="313">
        <v>1</v>
      </c>
      <c r="E176" s="227"/>
      <c r="F176" s="227">
        <v>1</v>
      </c>
      <c r="G176" s="227">
        <v>28</v>
      </c>
      <c r="H176" s="251">
        <v>32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159</v>
      </c>
      <c r="D177" s="313">
        <v>0</v>
      </c>
      <c r="E177" s="227"/>
      <c r="F177" s="227"/>
      <c r="G177" s="227">
        <v>42</v>
      </c>
      <c r="H177" s="251">
        <v>117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25138</v>
      </c>
      <c r="D178" s="313">
        <v>88</v>
      </c>
      <c r="E178" s="271">
        <v>0</v>
      </c>
      <c r="F178" s="271">
        <v>88</v>
      </c>
      <c r="G178" s="271">
        <v>8343</v>
      </c>
      <c r="H178" s="272">
        <v>16707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23849</v>
      </c>
      <c r="D180" s="313">
        <v>54</v>
      </c>
      <c r="E180" s="227"/>
      <c r="F180" s="227">
        <v>54</v>
      </c>
      <c r="G180" s="227">
        <v>7098</v>
      </c>
      <c r="H180" s="251">
        <v>16697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1288</v>
      </c>
      <c r="D181" s="313">
        <v>34</v>
      </c>
      <c r="E181" s="227"/>
      <c r="F181" s="227">
        <v>34</v>
      </c>
      <c r="G181" s="227">
        <v>1244</v>
      </c>
      <c r="H181" s="251">
        <v>10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1</v>
      </c>
      <c r="D182" s="313">
        <v>0</v>
      </c>
      <c r="E182" s="227"/>
      <c r="F182" s="227"/>
      <c r="G182" s="227">
        <v>1</v>
      </c>
      <c r="H182" s="251"/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447</v>
      </c>
      <c r="D183" s="313">
        <v>11</v>
      </c>
      <c r="E183" s="271">
        <v>2</v>
      </c>
      <c r="F183" s="271">
        <v>9</v>
      </c>
      <c r="G183" s="271">
        <v>189</v>
      </c>
      <c r="H183" s="272">
        <v>247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21</v>
      </c>
      <c r="D185" s="313">
        <v>0</v>
      </c>
      <c r="E185" s="227"/>
      <c r="F185" s="227"/>
      <c r="G185" s="227">
        <v>9</v>
      </c>
      <c r="H185" s="251">
        <v>12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93</v>
      </c>
      <c r="D186" s="313">
        <v>4</v>
      </c>
      <c r="E186" s="227">
        <v>1</v>
      </c>
      <c r="F186" s="227">
        <v>3</v>
      </c>
      <c r="G186" s="227">
        <v>50</v>
      </c>
      <c r="H186" s="251">
        <v>39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100</v>
      </c>
      <c r="D187" s="313">
        <v>3</v>
      </c>
      <c r="E187" s="227">
        <v>1</v>
      </c>
      <c r="F187" s="227">
        <v>2</v>
      </c>
      <c r="G187" s="227">
        <v>51</v>
      </c>
      <c r="H187" s="251">
        <v>46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233</v>
      </c>
      <c r="D188" s="313">
        <v>4</v>
      </c>
      <c r="E188" s="227"/>
      <c r="F188" s="227">
        <v>4</v>
      </c>
      <c r="G188" s="227">
        <v>79</v>
      </c>
      <c r="H188" s="251">
        <v>150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198</v>
      </c>
      <c r="D189" s="313">
        <v>0</v>
      </c>
      <c r="E189" s="227"/>
      <c r="F189" s="227"/>
      <c r="G189" s="227">
        <v>79</v>
      </c>
      <c r="H189" s="251">
        <v>119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0</v>
      </c>
      <c r="D190" s="313">
        <v>0</v>
      </c>
      <c r="E190" s="227"/>
      <c r="F190" s="227"/>
      <c r="G190" s="227"/>
      <c r="H190" s="251"/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21901</v>
      </c>
      <c r="D191" s="313">
        <v>358</v>
      </c>
      <c r="E191" s="227"/>
      <c r="F191" s="227">
        <v>358</v>
      </c>
      <c r="G191" s="227">
        <v>6676</v>
      </c>
      <c r="H191" s="251">
        <v>14867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0</v>
      </c>
      <c r="D192" s="313">
        <v>0</v>
      </c>
      <c r="E192" s="330"/>
      <c r="F192" s="330"/>
      <c r="G192" s="330"/>
      <c r="H192" s="331"/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38751</v>
      </c>
      <c r="D194" s="313">
        <v>7087</v>
      </c>
      <c r="E194" s="271">
        <v>1305</v>
      </c>
      <c r="F194" s="271">
        <v>5782</v>
      </c>
      <c r="G194" s="271">
        <v>11861</v>
      </c>
      <c r="H194" s="272">
        <v>19803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1725</v>
      </c>
      <c r="D196" s="313">
        <v>1545</v>
      </c>
      <c r="E196" s="227">
        <v>315</v>
      </c>
      <c r="F196" s="227">
        <v>1230</v>
      </c>
      <c r="G196" s="227">
        <v>174</v>
      </c>
      <c r="H196" s="251">
        <v>6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13421</v>
      </c>
      <c r="D197" s="313">
        <v>2600</v>
      </c>
      <c r="E197" s="271">
        <v>292</v>
      </c>
      <c r="F197" s="271">
        <v>2308</v>
      </c>
      <c r="G197" s="271">
        <v>5282</v>
      </c>
      <c r="H197" s="272">
        <v>5539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5046</v>
      </c>
      <c r="D199" s="313">
        <v>1063</v>
      </c>
      <c r="E199" s="227">
        <v>90</v>
      </c>
      <c r="F199" s="227">
        <v>973</v>
      </c>
      <c r="G199" s="227">
        <v>1912</v>
      </c>
      <c r="H199" s="251">
        <v>2071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7503</v>
      </c>
      <c r="D200" s="313">
        <v>1151</v>
      </c>
      <c r="E200" s="227">
        <v>193</v>
      </c>
      <c r="F200" s="227">
        <v>958</v>
      </c>
      <c r="G200" s="227">
        <v>3089</v>
      </c>
      <c r="H200" s="251">
        <v>3263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155</v>
      </c>
      <c r="D201" s="313">
        <v>6</v>
      </c>
      <c r="E201" s="227">
        <v>2</v>
      </c>
      <c r="F201" s="227">
        <v>4</v>
      </c>
      <c r="G201" s="227">
        <v>13</v>
      </c>
      <c r="H201" s="251">
        <v>136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322</v>
      </c>
      <c r="D202" s="313">
        <v>191</v>
      </c>
      <c r="E202" s="227">
        <v>3</v>
      </c>
      <c r="F202" s="227">
        <v>188</v>
      </c>
      <c r="G202" s="227">
        <v>128</v>
      </c>
      <c r="H202" s="251">
        <v>3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395</v>
      </c>
      <c r="D203" s="313">
        <v>189</v>
      </c>
      <c r="E203" s="227">
        <v>4</v>
      </c>
      <c r="F203" s="227">
        <v>185</v>
      </c>
      <c r="G203" s="227">
        <v>140</v>
      </c>
      <c r="H203" s="251">
        <v>66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1726</v>
      </c>
      <c r="D204" s="313">
        <v>978</v>
      </c>
      <c r="E204" s="271">
        <v>226</v>
      </c>
      <c r="F204" s="271">
        <v>752</v>
      </c>
      <c r="G204" s="271">
        <v>599</v>
      </c>
      <c r="H204" s="272">
        <v>149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1281</v>
      </c>
      <c r="D206" s="313">
        <v>892</v>
      </c>
      <c r="E206" s="227">
        <v>213</v>
      </c>
      <c r="F206" s="227">
        <v>679</v>
      </c>
      <c r="G206" s="227">
        <v>335</v>
      </c>
      <c r="H206" s="251">
        <v>54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445</v>
      </c>
      <c r="D207" s="313">
        <v>86</v>
      </c>
      <c r="E207" s="227">
        <v>13</v>
      </c>
      <c r="F207" s="227">
        <v>73</v>
      </c>
      <c r="G207" s="227">
        <v>264</v>
      </c>
      <c r="H207" s="251">
        <v>95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1663</v>
      </c>
      <c r="D208" s="313">
        <v>1379</v>
      </c>
      <c r="E208" s="227">
        <v>395</v>
      </c>
      <c r="F208" s="227">
        <v>984</v>
      </c>
      <c r="G208" s="227">
        <v>245</v>
      </c>
      <c r="H208" s="251">
        <v>39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20216</v>
      </c>
      <c r="D209" s="352">
        <v>585</v>
      </c>
      <c r="E209" s="228">
        <v>77</v>
      </c>
      <c r="F209" s="228">
        <v>508</v>
      </c>
      <c r="G209" s="228">
        <v>5561</v>
      </c>
      <c r="H209" s="277">
        <v>14070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11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5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32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32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2534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91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1287" priority="89" stopIfTrue="1" operator="lessThan">
      <formula>C142</formula>
    </cfRule>
  </conditionalFormatting>
  <conditionalFormatting sqref="C163">
    <cfRule type="cellIs" dxfId="1286" priority="41" stopIfTrue="1" operator="notEqual">
      <formula>C164+C165</formula>
    </cfRule>
  </conditionalFormatting>
  <conditionalFormatting sqref="C173 C178:D178">
    <cfRule type="cellIs" dxfId="1285" priority="44" stopIfTrue="1" operator="notEqual">
      <formula>C175+C176+C177</formula>
    </cfRule>
  </conditionalFormatting>
  <conditionalFormatting sqref="C173">
    <cfRule type="cellIs" dxfId="1284" priority="43" stopIfTrue="1" operator="notEqual">
      <formula>D173+G173+H173</formula>
    </cfRule>
  </conditionalFormatting>
  <conditionalFormatting sqref="C175:C178 C180:C183 C185:C194 C196:C197 C199:C204 C206:C209">
    <cfRule type="cellIs" dxfId="1283" priority="42" stopIfTrue="1" operator="notEqual">
      <formula>D175+G175+H175</formula>
    </cfRule>
  </conditionalFormatting>
  <conditionalFormatting sqref="C214 C218">
    <cfRule type="cellIs" dxfId="1282" priority="54" stopIfTrue="1" operator="greaterThanOrEqual">
      <formula>C213</formula>
    </cfRule>
  </conditionalFormatting>
  <conditionalFormatting sqref="C216">
    <cfRule type="cellIs" dxfId="1281" priority="53" stopIfTrue="1" operator="greaterThan">
      <formula>C215</formula>
    </cfRule>
  </conditionalFormatting>
  <conditionalFormatting sqref="C183:D183">
    <cfRule type="cellIs" dxfId="1280" priority="50" stopIfTrue="1" operator="notEqual">
      <formula>SUM(C185:C188)</formula>
    </cfRule>
  </conditionalFormatting>
  <conditionalFormatting sqref="C197:D197">
    <cfRule type="cellIs" dxfId="1279" priority="61" stopIfTrue="1" operator="notEqual">
      <formula>SUM(C199:C203)</formula>
    </cfRule>
  </conditionalFormatting>
  <conditionalFormatting sqref="C204:D204">
    <cfRule type="cellIs" dxfId="1278" priority="57" stopIfTrue="1" operator="notEqual">
      <formula>SUM(C206:C207)</formula>
    </cfRule>
  </conditionalFormatting>
  <conditionalFormatting sqref="C192:H192 D119:O119 D121:O121">
    <cfRule type="cellIs" dxfId="1277" priority="79" stopIfTrue="1" operator="lessThan">
      <formula>C120</formula>
    </cfRule>
  </conditionalFormatting>
  <conditionalFormatting sqref="C194:H194">
    <cfRule type="cellIs" dxfId="1276" priority="66" stopIfTrue="1" operator="notEqual">
      <formula>SUM(C196,C197,C204,C208,C209)</formula>
    </cfRule>
  </conditionalFormatting>
  <conditionalFormatting sqref="D13">
    <cfRule type="cellIs" dxfId="1275" priority="10" stopIfTrue="1" operator="lessThan">
      <formula>SUM($D$14,$D$47)</formula>
    </cfRule>
    <cfRule type="cellIs" dxfId="1274" priority="11" stopIfTrue="1" operator="lessThan">
      <formula>$G$13</formula>
    </cfRule>
  </conditionalFormatting>
  <conditionalFormatting sqref="D14">
    <cfRule type="cellIs" dxfId="1273" priority="17" stopIfTrue="1" operator="lessThan">
      <formula>$G$14</formula>
    </cfRule>
  </conditionalFormatting>
  <conditionalFormatting sqref="D16">
    <cfRule type="cellIs" dxfId="1272" priority="13" stopIfTrue="1" operator="notEqual">
      <formula>L77</formula>
    </cfRule>
    <cfRule type="cellIs" dxfId="1271" priority="14" stopIfTrue="1" operator="lessThan">
      <formula>$G$16</formula>
    </cfRule>
  </conditionalFormatting>
  <conditionalFormatting sqref="D17">
    <cfRule type="cellIs" dxfId="1270" priority="2" stopIfTrue="1" operator="notEqual">
      <formula>SUM(D$26:D$29)</formula>
    </cfRule>
    <cfRule type="cellIs" dxfId="1269" priority="3" stopIfTrue="1" operator="notEqual">
      <formula>$D$94</formula>
    </cfRule>
    <cfRule type="cellIs" dxfId="1268" priority="1" stopIfTrue="1" operator="notEqual">
      <formula>SUM(D$20,D$23,D$24)</formula>
    </cfRule>
  </conditionalFormatting>
  <conditionalFormatting sqref="D18 D26:D34">
    <cfRule type="cellIs" dxfId="1267" priority="12" stopIfTrue="1" operator="lessThan">
      <formula>G18</formula>
    </cfRule>
  </conditionalFormatting>
  <conditionalFormatting sqref="D20">
    <cfRule type="cellIs" dxfId="1266" priority="29" stopIfTrue="1" operator="notEqual">
      <formula>G94</formula>
    </cfRule>
  </conditionalFormatting>
  <conditionalFormatting sqref="D20:D24">
    <cfRule type="cellIs" dxfId="1265" priority="28" stopIfTrue="1" operator="lessThan">
      <formula>G20</formula>
    </cfRule>
  </conditionalFormatting>
  <conditionalFormatting sqref="D21">
    <cfRule type="cellIs" dxfId="1264" priority="33" stopIfTrue="1" operator="notEqual">
      <formula>H94</formula>
    </cfRule>
  </conditionalFormatting>
  <conditionalFormatting sqref="D22">
    <cfRule type="cellIs" dxfId="1263" priority="31" stopIfTrue="1" operator="notEqual">
      <formula>I94</formula>
    </cfRule>
  </conditionalFormatting>
  <conditionalFormatting sqref="D23">
    <cfRule type="cellIs" dxfId="1262" priority="35" stopIfTrue="1" operator="notEqual">
      <formula>K94</formula>
    </cfRule>
  </conditionalFormatting>
  <conditionalFormatting sqref="D24">
    <cfRule type="cellIs" dxfId="1261" priority="37" stopIfTrue="1" operator="notEqual">
      <formula>M94</formula>
    </cfRule>
  </conditionalFormatting>
  <conditionalFormatting sqref="D26">
    <cfRule type="cellIs" dxfId="1260" priority="39" stopIfTrue="1" operator="notEqual">
      <formula>D119+D134+D136</formula>
    </cfRule>
  </conditionalFormatting>
  <conditionalFormatting sqref="D30">
    <cfRule type="cellIs" dxfId="1259" priority="26" stopIfTrue="1" operator="notEqual">
      <formula>O94</formula>
    </cfRule>
  </conditionalFormatting>
  <conditionalFormatting sqref="D47 D51 D53 D55 D57 D77:E77 D79:E81 C155 C157:C161">
    <cfRule type="cellIs" dxfId="1258" priority="18" stopIfTrue="1" operator="lessThan">
      <formula>D47</formula>
    </cfRule>
  </conditionalFormatting>
  <conditionalFormatting sqref="D94">
    <cfRule type="cellIs" dxfId="1257" priority="22" stopIfTrue="1" operator="notEqual">
      <formula>$E$94+$F$94+$C$142</formula>
    </cfRule>
    <cfRule type="cellIs" dxfId="1256" priority="23" stopIfTrue="1" operator="notEqual">
      <formula>$D$17</formula>
    </cfRule>
    <cfRule type="cellIs" dxfId="1255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254" priority="27" stopIfTrue="1" operator="lessThan">
      <formula>E95+F95</formula>
    </cfRule>
  </conditionalFormatting>
  <conditionalFormatting sqref="D155 D157:D162">
    <cfRule type="cellIs" dxfId="1253" priority="92" stopIfTrue="1" operator="lessThan">
      <formula>E155</formula>
    </cfRule>
    <cfRule type="cellIs" dxfId="1252" priority="91" stopIfTrue="1" operator="notEqual">
      <formula>F155+J155+L155</formula>
    </cfRule>
  </conditionalFormatting>
  <conditionalFormatting sqref="D173">
    <cfRule type="cellIs" dxfId="1251" priority="45" stopIfTrue="1" operator="notEqual">
      <formula>E173+F173</formula>
    </cfRule>
    <cfRule type="cellIs" dxfId="1250" priority="46" stopIfTrue="1" operator="notEqual">
      <formula>D175+D176+D177</formula>
    </cfRule>
  </conditionalFormatting>
  <conditionalFormatting sqref="D14:I14">
    <cfRule type="cellIs" dxfId="1249" priority="9" stopIfTrue="1" operator="lessThan">
      <formula>D16+D17</formula>
    </cfRule>
    <cfRule type="cellIs" dxfId="1248" priority="8" stopIfTrue="1" operator="greaterThanOrEqual">
      <formula>D13</formula>
    </cfRule>
  </conditionalFormatting>
  <conditionalFormatting sqref="D95:O95 D98:O98 D104:O104 D109:O109">
    <cfRule type="cellIs" dxfId="1247" priority="71" stopIfTrue="1" operator="lessThan">
      <formula>SUM(D96)</formula>
    </cfRule>
  </conditionalFormatting>
  <conditionalFormatting sqref="D101:O101 D106:O106 D123:O123 D126:O126 D129:O129 D132:O132">
    <cfRule type="cellIs" dxfId="1246" priority="74" stopIfTrue="1" operator="lessThan">
      <formula>SUM(D102:D103)</formula>
    </cfRule>
  </conditionalFormatting>
  <conditionalFormatting sqref="D112:O112">
    <cfRule type="cellIs" dxfId="1245" priority="77" stopIfTrue="1" operator="lessThan">
      <formula>SUM(D113:D117)</formula>
    </cfRule>
  </conditionalFormatting>
  <conditionalFormatting sqref="D118:O118">
    <cfRule type="cellIs" dxfId="1244" priority="83" stopIfTrue="1" operator="lessThan">
      <formula>SUM(D119,D121)</formula>
    </cfRule>
  </conditionalFormatting>
  <conditionalFormatting sqref="E77 E79:E81">
    <cfRule type="cellIs" dxfId="1243" priority="20" stopIfTrue="1" operator="lessThan">
      <formula>F77+L77</formula>
    </cfRule>
  </conditionalFormatting>
  <conditionalFormatting sqref="E173:H173 E178:H178">
    <cfRule type="cellIs" dxfId="1242" priority="47" stopIfTrue="1" operator="notEqual">
      <formula>SUM(E175:E177)</formula>
    </cfRule>
  </conditionalFormatting>
  <conditionalFormatting sqref="E183:H183">
    <cfRule type="cellIs" dxfId="1241" priority="48" stopIfTrue="1" operator="notEqual">
      <formula>SUM(E185:E188)</formula>
    </cfRule>
  </conditionalFormatting>
  <conditionalFormatting sqref="E197:H197">
    <cfRule type="cellIs" dxfId="1240" priority="64" stopIfTrue="1" operator="notEqual">
      <formula>SUM(E199:E203)</formula>
    </cfRule>
  </conditionalFormatting>
  <conditionalFormatting sqref="E204:H204">
    <cfRule type="cellIs" dxfId="1239" priority="55" stopIfTrue="1" operator="notEqual">
      <formula>SUM(E206:E207)</formula>
    </cfRule>
  </conditionalFormatting>
  <conditionalFormatting sqref="E94:O94">
    <cfRule type="cellIs" dxfId="1238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237" priority="40" stopIfTrue="1" operator="notEqual">
      <formula>E155+F155</formula>
    </cfRule>
  </conditionalFormatting>
  <conditionalFormatting sqref="G17">
    <cfRule type="cellIs" dxfId="1236" priority="6" stopIfTrue="1" operator="notEqual">
      <formula>$E$94+$F$94</formula>
    </cfRule>
    <cfRule type="cellIs" dxfId="1235" priority="5" stopIfTrue="1" operator="notEqual">
      <formula>SUM(G$26:G$29)</formula>
    </cfRule>
    <cfRule type="cellIs" dxfId="1234" priority="4" stopIfTrue="1" operator="notEqual">
      <formula>SUM(G$20,G$23,G$24)</formula>
    </cfRule>
  </conditionalFormatting>
  <conditionalFormatting sqref="G26">
    <cfRule type="cellIs" dxfId="1233" priority="90" stopIfTrue="1" operator="notEqual">
      <formula>E119+F120+E134+F134+E136+F136</formula>
    </cfRule>
  </conditionalFormatting>
  <conditionalFormatting sqref="L77">
    <cfRule type="cellIs" dxfId="1232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235"/>
  <sheetViews>
    <sheetView topLeftCell="A204" zoomScale="65" zoomScaleNormal="55" zoomScaleSheetLayoutView="55" workbookViewId="0">
      <selection activeCell="C149" sqref="C149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/>
      <c r="D2" s="233" t="s">
        <v>528</v>
      </c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/>
      <c r="D3" s="233" t="s">
        <v>504</v>
      </c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10309</v>
      </c>
      <c r="E13" s="227">
        <v>3929</v>
      </c>
      <c r="F13" s="227">
        <v>6380</v>
      </c>
      <c r="G13" s="221">
        <v>7609</v>
      </c>
      <c r="H13" s="227">
        <v>2878</v>
      </c>
      <c r="I13" s="251">
        <v>4731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9610</v>
      </c>
      <c r="E14" s="227">
        <v>3591</v>
      </c>
      <c r="F14" s="227">
        <v>6019</v>
      </c>
      <c r="G14" s="221">
        <v>6945</v>
      </c>
      <c r="H14" s="227">
        <v>2565</v>
      </c>
      <c r="I14" s="227">
        <v>4380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159</v>
      </c>
      <c r="E16" s="227">
        <v>53</v>
      </c>
      <c r="F16" s="227">
        <v>106</v>
      </c>
      <c r="G16" s="221">
        <v>125</v>
      </c>
      <c r="H16" s="227">
        <v>39</v>
      </c>
      <c r="I16" s="251">
        <v>86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9262</v>
      </c>
      <c r="E17" s="227">
        <v>3479</v>
      </c>
      <c r="F17" s="227">
        <v>5783</v>
      </c>
      <c r="G17" s="221">
        <v>6655</v>
      </c>
      <c r="H17" s="227">
        <v>2473</v>
      </c>
      <c r="I17" s="251">
        <v>4182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3050</v>
      </c>
      <c r="E18" s="227">
        <v>1069</v>
      </c>
      <c r="F18" s="227">
        <v>1981</v>
      </c>
      <c r="G18" s="221">
        <v>1688</v>
      </c>
      <c r="H18" s="227">
        <v>522</v>
      </c>
      <c r="I18" s="251">
        <v>1166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751</v>
      </c>
      <c r="E20" s="265">
        <v>304</v>
      </c>
      <c r="F20" s="265">
        <v>447</v>
      </c>
      <c r="G20" s="221">
        <v>295</v>
      </c>
      <c r="H20" s="265">
        <v>102</v>
      </c>
      <c r="I20" s="266">
        <v>193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170</v>
      </c>
      <c r="E21" s="227">
        <v>72</v>
      </c>
      <c r="F21" s="227">
        <v>98</v>
      </c>
      <c r="G21" s="221">
        <v>91</v>
      </c>
      <c r="H21" s="227">
        <v>32</v>
      </c>
      <c r="I21" s="251">
        <v>59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581</v>
      </c>
      <c r="E22" s="227">
        <v>232</v>
      </c>
      <c r="F22" s="227">
        <v>349</v>
      </c>
      <c r="G22" s="221">
        <v>204</v>
      </c>
      <c r="H22" s="227">
        <v>70</v>
      </c>
      <c r="I22" s="251">
        <v>134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3010</v>
      </c>
      <c r="E23" s="227">
        <v>1155</v>
      </c>
      <c r="F23" s="227">
        <v>1855</v>
      </c>
      <c r="G23" s="221">
        <v>1716</v>
      </c>
      <c r="H23" s="227">
        <v>620</v>
      </c>
      <c r="I23" s="251">
        <v>1096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5501</v>
      </c>
      <c r="E24" s="227">
        <v>2020</v>
      </c>
      <c r="F24" s="227">
        <v>3481</v>
      </c>
      <c r="G24" s="221">
        <v>4644</v>
      </c>
      <c r="H24" s="227">
        <v>1751</v>
      </c>
      <c r="I24" s="251">
        <v>2893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5</v>
      </c>
      <c r="E26" s="227">
        <v>2</v>
      </c>
      <c r="F26" s="227">
        <v>3</v>
      </c>
      <c r="G26" s="221">
        <v>5</v>
      </c>
      <c r="H26" s="227">
        <v>2</v>
      </c>
      <c r="I26" s="251">
        <v>3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7834</v>
      </c>
      <c r="E27" s="227">
        <v>2772</v>
      </c>
      <c r="F27" s="227">
        <v>5062</v>
      </c>
      <c r="G27" s="221">
        <v>5280</v>
      </c>
      <c r="H27" s="227">
        <v>1800</v>
      </c>
      <c r="I27" s="251">
        <v>3480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810</v>
      </c>
      <c r="E28" s="227">
        <v>525</v>
      </c>
      <c r="F28" s="227">
        <v>285</v>
      </c>
      <c r="G28" s="221">
        <v>761</v>
      </c>
      <c r="H28" s="227">
        <v>492</v>
      </c>
      <c r="I28" s="251">
        <v>269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613</v>
      </c>
      <c r="E29" s="227">
        <v>180</v>
      </c>
      <c r="F29" s="227">
        <v>433</v>
      </c>
      <c r="G29" s="221">
        <v>609</v>
      </c>
      <c r="H29" s="227">
        <v>179</v>
      </c>
      <c r="I29" s="251">
        <v>430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15</v>
      </c>
      <c r="E30" s="271">
        <v>7</v>
      </c>
      <c r="F30" s="271">
        <v>8</v>
      </c>
      <c r="G30" s="221">
        <v>2</v>
      </c>
      <c r="H30" s="271">
        <v>1</v>
      </c>
      <c r="I30" s="272">
        <v>1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15</v>
      </c>
      <c r="E32" s="227">
        <v>7</v>
      </c>
      <c r="F32" s="227">
        <v>8</v>
      </c>
      <c r="G32" s="221">
        <v>2</v>
      </c>
      <c r="H32" s="227">
        <v>1</v>
      </c>
      <c r="I32" s="251">
        <v>1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/>
      <c r="F34" s="228"/>
      <c r="G34" s="229"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7819</v>
      </c>
      <c r="E35" s="281">
        <v>2765</v>
      </c>
      <c r="F35" s="281">
        <v>5054</v>
      </c>
      <c r="G35" s="280">
        <v>5278</v>
      </c>
      <c r="H35" s="281">
        <v>1799</v>
      </c>
      <c r="I35" s="281">
        <v>3479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242</v>
      </c>
      <c r="E47" s="288">
        <v>242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/>
      <c r="E51" s="251"/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242</v>
      </c>
      <c r="E55" s="251">
        <v>242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4</v>
      </c>
      <c r="E57" s="277">
        <v>4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2524</v>
      </c>
      <c r="E77" s="225">
        <v>2299</v>
      </c>
      <c r="F77" s="221">
        <v>2114</v>
      </c>
      <c r="G77" s="313">
        <v>55</v>
      </c>
      <c r="H77" s="271">
        <v>12</v>
      </c>
      <c r="I77" s="271">
        <v>43</v>
      </c>
      <c r="J77" s="271">
        <v>515</v>
      </c>
      <c r="K77" s="271">
        <v>1544</v>
      </c>
      <c r="L77" s="272">
        <v>159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1682</v>
      </c>
      <c r="E79" s="227">
        <v>1460</v>
      </c>
      <c r="F79" s="221">
        <v>1357</v>
      </c>
      <c r="G79" s="314">
        <v>32</v>
      </c>
      <c r="H79" s="227">
        <v>9</v>
      </c>
      <c r="I79" s="227">
        <v>23</v>
      </c>
      <c r="J79" s="227">
        <v>345</v>
      </c>
      <c r="K79" s="227">
        <v>980</v>
      </c>
      <c r="L79" s="251">
        <v>90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842</v>
      </c>
      <c r="E80" s="227">
        <v>839</v>
      </c>
      <c r="F80" s="221">
        <v>757</v>
      </c>
      <c r="G80" s="314">
        <v>23</v>
      </c>
      <c r="H80" s="227">
        <v>3</v>
      </c>
      <c r="I80" s="227">
        <v>20</v>
      </c>
      <c r="J80" s="227">
        <v>170</v>
      </c>
      <c r="K80" s="227">
        <v>564</v>
      </c>
      <c r="L80" s="251">
        <v>69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2</v>
      </c>
      <c r="E81" s="228">
        <v>2</v>
      </c>
      <c r="F81" s="229">
        <v>1</v>
      </c>
      <c r="G81" s="316">
        <v>0</v>
      </c>
      <c r="H81" s="228">
        <v>0</v>
      </c>
      <c r="I81" s="228">
        <v>0</v>
      </c>
      <c r="J81" s="228">
        <v>0</v>
      </c>
      <c r="K81" s="228">
        <v>1</v>
      </c>
      <c r="L81" s="277">
        <v>0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9262</v>
      </c>
      <c r="E94" s="322">
        <v>2550</v>
      </c>
      <c r="F94" s="322">
        <v>4105</v>
      </c>
      <c r="G94" s="287">
        <v>751</v>
      </c>
      <c r="H94" s="322">
        <v>170</v>
      </c>
      <c r="I94" s="322">
        <v>581</v>
      </c>
      <c r="J94" s="322">
        <v>751</v>
      </c>
      <c r="K94" s="322">
        <v>3010</v>
      </c>
      <c r="L94" s="322">
        <v>3010</v>
      </c>
      <c r="M94" s="322">
        <v>5501</v>
      </c>
      <c r="N94" s="322">
        <v>5501</v>
      </c>
      <c r="O94" s="323">
        <v>15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171</v>
      </c>
      <c r="E95" s="227">
        <v>52</v>
      </c>
      <c r="F95" s="227">
        <v>107</v>
      </c>
      <c r="G95" s="221">
        <v>8</v>
      </c>
      <c r="H95" s="227">
        <v>2</v>
      </c>
      <c r="I95" s="227">
        <v>6</v>
      </c>
      <c r="J95" s="227">
        <v>8</v>
      </c>
      <c r="K95" s="227">
        <v>68</v>
      </c>
      <c r="L95" s="227">
        <v>68</v>
      </c>
      <c r="M95" s="227">
        <v>95</v>
      </c>
      <c r="N95" s="227">
        <v>95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140</v>
      </c>
      <c r="E96" s="227">
        <v>40</v>
      </c>
      <c r="F96" s="227">
        <v>92</v>
      </c>
      <c r="G96" s="221">
        <v>5</v>
      </c>
      <c r="H96" s="227">
        <v>2</v>
      </c>
      <c r="I96" s="227">
        <v>3</v>
      </c>
      <c r="J96" s="227">
        <v>5</v>
      </c>
      <c r="K96" s="227">
        <v>67</v>
      </c>
      <c r="L96" s="227">
        <v>67</v>
      </c>
      <c r="M96" s="227">
        <v>68</v>
      </c>
      <c r="N96" s="227">
        <v>68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112</v>
      </c>
      <c r="E97" s="227">
        <v>35</v>
      </c>
      <c r="F97" s="227">
        <v>70</v>
      </c>
      <c r="G97" s="221">
        <v>4</v>
      </c>
      <c r="H97" s="227">
        <v>2</v>
      </c>
      <c r="I97" s="227">
        <v>2</v>
      </c>
      <c r="J97" s="227">
        <v>4</v>
      </c>
      <c r="K97" s="227">
        <v>61</v>
      </c>
      <c r="L97" s="227">
        <v>61</v>
      </c>
      <c r="M97" s="227">
        <v>47</v>
      </c>
      <c r="N97" s="227">
        <v>47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1183</v>
      </c>
      <c r="E98" s="227">
        <v>162</v>
      </c>
      <c r="F98" s="227">
        <v>416</v>
      </c>
      <c r="G98" s="221">
        <v>151</v>
      </c>
      <c r="H98" s="227">
        <v>16</v>
      </c>
      <c r="I98" s="227">
        <v>135</v>
      </c>
      <c r="J98" s="227">
        <v>151</v>
      </c>
      <c r="K98" s="227">
        <v>705</v>
      </c>
      <c r="L98" s="227">
        <v>705</v>
      </c>
      <c r="M98" s="227">
        <v>327</v>
      </c>
      <c r="N98" s="227">
        <v>327</v>
      </c>
      <c r="O98" s="251">
        <v>6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1109</v>
      </c>
      <c r="E99" s="227">
        <v>140</v>
      </c>
      <c r="F99" s="227">
        <v>393</v>
      </c>
      <c r="G99" s="221">
        <v>146</v>
      </c>
      <c r="H99" s="227">
        <v>15</v>
      </c>
      <c r="I99" s="227">
        <v>131</v>
      </c>
      <c r="J99" s="227">
        <v>146</v>
      </c>
      <c r="K99" s="227">
        <v>674</v>
      </c>
      <c r="L99" s="227">
        <v>674</v>
      </c>
      <c r="M99" s="227">
        <v>289</v>
      </c>
      <c r="N99" s="227">
        <v>289</v>
      </c>
      <c r="O99" s="251">
        <v>0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22</v>
      </c>
      <c r="E100" s="227">
        <v>13</v>
      </c>
      <c r="F100" s="227">
        <v>5</v>
      </c>
      <c r="G100" s="221">
        <v>0</v>
      </c>
      <c r="H100" s="227">
        <v>0</v>
      </c>
      <c r="I100" s="227">
        <v>0</v>
      </c>
      <c r="J100" s="227">
        <v>0</v>
      </c>
      <c r="K100" s="227">
        <v>12</v>
      </c>
      <c r="L100" s="227">
        <v>12</v>
      </c>
      <c r="M100" s="227">
        <v>10</v>
      </c>
      <c r="N100" s="227">
        <v>10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551</v>
      </c>
      <c r="E101" s="227">
        <v>126</v>
      </c>
      <c r="F101" s="227">
        <v>223</v>
      </c>
      <c r="G101" s="221">
        <v>24</v>
      </c>
      <c r="H101" s="227">
        <v>1</v>
      </c>
      <c r="I101" s="227">
        <v>23</v>
      </c>
      <c r="J101" s="227">
        <v>24</v>
      </c>
      <c r="K101" s="227">
        <v>136</v>
      </c>
      <c r="L101" s="227">
        <v>136</v>
      </c>
      <c r="M101" s="227">
        <v>391</v>
      </c>
      <c r="N101" s="227">
        <v>391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5</v>
      </c>
      <c r="E102" s="227">
        <v>2</v>
      </c>
      <c r="F102" s="227">
        <v>1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5</v>
      </c>
      <c r="N102" s="227">
        <v>5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427</v>
      </c>
      <c r="E103" s="227">
        <v>78</v>
      </c>
      <c r="F103" s="227">
        <v>173</v>
      </c>
      <c r="G103" s="221">
        <v>24</v>
      </c>
      <c r="H103" s="227">
        <v>1</v>
      </c>
      <c r="I103" s="227">
        <v>23</v>
      </c>
      <c r="J103" s="227">
        <v>24</v>
      </c>
      <c r="K103" s="227">
        <v>116</v>
      </c>
      <c r="L103" s="227">
        <v>116</v>
      </c>
      <c r="M103" s="227">
        <v>287</v>
      </c>
      <c r="N103" s="227">
        <v>287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457</v>
      </c>
      <c r="E104" s="227">
        <v>266</v>
      </c>
      <c r="F104" s="227">
        <v>109</v>
      </c>
      <c r="G104" s="221">
        <v>122</v>
      </c>
      <c r="H104" s="227">
        <v>62</v>
      </c>
      <c r="I104" s="227">
        <v>60</v>
      </c>
      <c r="J104" s="227">
        <v>122</v>
      </c>
      <c r="K104" s="227">
        <v>208</v>
      </c>
      <c r="L104" s="227">
        <v>208</v>
      </c>
      <c r="M104" s="227">
        <v>127</v>
      </c>
      <c r="N104" s="227">
        <v>127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69</v>
      </c>
      <c r="E105" s="227">
        <v>41</v>
      </c>
      <c r="F105" s="227">
        <v>25</v>
      </c>
      <c r="G105" s="221">
        <v>4</v>
      </c>
      <c r="H105" s="227">
        <v>1</v>
      </c>
      <c r="I105" s="227">
        <v>3</v>
      </c>
      <c r="J105" s="227">
        <v>4</v>
      </c>
      <c r="K105" s="227">
        <v>55</v>
      </c>
      <c r="L105" s="227">
        <v>55</v>
      </c>
      <c r="M105" s="227">
        <v>10</v>
      </c>
      <c r="N105" s="227">
        <v>10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450</v>
      </c>
      <c r="E106" s="227">
        <v>232</v>
      </c>
      <c r="F106" s="227">
        <v>138</v>
      </c>
      <c r="G106" s="221">
        <v>59</v>
      </c>
      <c r="H106" s="227">
        <v>16</v>
      </c>
      <c r="I106" s="227">
        <v>43</v>
      </c>
      <c r="J106" s="227">
        <v>59</v>
      </c>
      <c r="K106" s="227">
        <v>114</v>
      </c>
      <c r="L106" s="227">
        <v>114</v>
      </c>
      <c r="M106" s="227">
        <v>277</v>
      </c>
      <c r="N106" s="227">
        <v>277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134</v>
      </c>
      <c r="E107" s="227">
        <v>93</v>
      </c>
      <c r="F107" s="227">
        <v>37</v>
      </c>
      <c r="G107" s="221">
        <v>3</v>
      </c>
      <c r="H107" s="227">
        <v>1</v>
      </c>
      <c r="I107" s="227">
        <v>2</v>
      </c>
      <c r="J107" s="227">
        <v>3</v>
      </c>
      <c r="K107" s="227">
        <v>30</v>
      </c>
      <c r="L107" s="227">
        <v>30</v>
      </c>
      <c r="M107" s="227">
        <v>101</v>
      </c>
      <c r="N107" s="227">
        <v>101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83</v>
      </c>
      <c r="E108" s="227">
        <v>23</v>
      </c>
      <c r="F108" s="227">
        <v>34</v>
      </c>
      <c r="G108" s="221">
        <v>9</v>
      </c>
      <c r="H108" s="227">
        <v>2</v>
      </c>
      <c r="I108" s="227">
        <v>7</v>
      </c>
      <c r="J108" s="227">
        <v>9</v>
      </c>
      <c r="K108" s="227">
        <v>23</v>
      </c>
      <c r="L108" s="227">
        <v>23</v>
      </c>
      <c r="M108" s="227">
        <v>51</v>
      </c>
      <c r="N108" s="227">
        <v>51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297</v>
      </c>
      <c r="E109" s="227">
        <v>88</v>
      </c>
      <c r="F109" s="227">
        <v>108</v>
      </c>
      <c r="G109" s="221">
        <v>56</v>
      </c>
      <c r="H109" s="227">
        <v>3</v>
      </c>
      <c r="I109" s="227">
        <v>53</v>
      </c>
      <c r="J109" s="227">
        <v>56</v>
      </c>
      <c r="K109" s="227">
        <v>75</v>
      </c>
      <c r="L109" s="227">
        <v>75</v>
      </c>
      <c r="M109" s="227">
        <v>166</v>
      </c>
      <c r="N109" s="227">
        <v>166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47</v>
      </c>
      <c r="E110" s="227">
        <v>25</v>
      </c>
      <c r="F110" s="227">
        <v>19</v>
      </c>
      <c r="G110" s="221">
        <v>17</v>
      </c>
      <c r="H110" s="227">
        <v>1</v>
      </c>
      <c r="I110" s="227">
        <v>16</v>
      </c>
      <c r="J110" s="227">
        <v>17</v>
      </c>
      <c r="K110" s="227">
        <v>0</v>
      </c>
      <c r="L110" s="227">
        <v>0</v>
      </c>
      <c r="M110" s="227">
        <v>30</v>
      </c>
      <c r="N110" s="227">
        <v>30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70</v>
      </c>
      <c r="E111" s="227">
        <v>35</v>
      </c>
      <c r="F111" s="227">
        <v>23</v>
      </c>
      <c r="G111" s="221">
        <v>0</v>
      </c>
      <c r="H111" s="227">
        <v>0</v>
      </c>
      <c r="I111" s="227">
        <v>0</v>
      </c>
      <c r="J111" s="227">
        <v>0</v>
      </c>
      <c r="K111" s="227">
        <v>5</v>
      </c>
      <c r="L111" s="227">
        <v>5</v>
      </c>
      <c r="M111" s="227">
        <v>65</v>
      </c>
      <c r="N111" s="227">
        <v>65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1999</v>
      </c>
      <c r="E112" s="227">
        <v>219</v>
      </c>
      <c r="F112" s="227">
        <v>1089</v>
      </c>
      <c r="G112" s="221">
        <v>222</v>
      </c>
      <c r="H112" s="227">
        <v>52</v>
      </c>
      <c r="I112" s="227">
        <v>170</v>
      </c>
      <c r="J112" s="227">
        <v>222</v>
      </c>
      <c r="K112" s="227">
        <v>762</v>
      </c>
      <c r="L112" s="227">
        <v>762</v>
      </c>
      <c r="M112" s="227">
        <v>1015</v>
      </c>
      <c r="N112" s="227">
        <v>1015</v>
      </c>
      <c r="O112" s="251">
        <v>8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5</v>
      </c>
      <c r="E113" s="227">
        <v>0</v>
      </c>
      <c r="F113" s="227">
        <v>2</v>
      </c>
      <c r="G113" s="221">
        <v>0</v>
      </c>
      <c r="H113" s="227">
        <v>0</v>
      </c>
      <c r="I113" s="227">
        <v>0</v>
      </c>
      <c r="J113" s="227">
        <v>0</v>
      </c>
      <c r="K113" s="227">
        <v>4</v>
      </c>
      <c r="L113" s="227">
        <v>4</v>
      </c>
      <c r="M113" s="227">
        <v>1</v>
      </c>
      <c r="N113" s="227">
        <v>1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49</v>
      </c>
      <c r="E114" s="227">
        <v>8</v>
      </c>
      <c r="F114" s="227">
        <v>36</v>
      </c>
      <c r="G114" s="221">
        <v>0</v>
      </c>
      <c r="H114" s="227">
        <v>0</v>
      </c>
      <c r="I114" s="227">
        <v>0</v>
      </c>
      <c r="J114" s="227">
        <v>0</v>
      </c>
      <c r="K114" s="227">
        <v>6</v>
      </c>
      <c r="L114" s="227">
        <v>6</v>
      </c>
      <c r="M114" s="227">
        <v>43</v>
      </c>
      <c r="N114" s="227">
        <v>43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910</v>
      </c>
      <c r="E115" s="227">
        <v>31</v>
      </c>
      <c r="F115" s="227">
        <v>579</v>
      </c>
      <c r="G115" s="221">
        <v>15</v>
      </c>
      <c r="H115" s="227">
        <v>1</v>
      </c>
      <c r="I115" s="227">
        <v>14</v>
      </c>
      <c r="J115" s="227">
        <v>15</v>
      </c>
      <c r="K115" s="227">
        <v>382</v>
      </c>
      <c r="L115" s="227">
        <v>382</v>
      </c>
      <c r="M115" s="227">
        <v>513</v>
      </c>
      <c r="N115" s="227">
        <v>513</v>
      </c>
      <c r="O115" s="251">
        <v>5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650</v>
      </c>
      <c r="E116" s="227">
        <v>36</v>
      </c>
      <c r="F116" s="227">
        <v>336</v>
      </c>
      <c r="G116" s="221">
        <v>180</v>
      </c>
      <c r="H116" s="227">
        <v>48</v>
      </c>
      <c r="I116" s="227">
        <v>132</v>
      </c>
      <c r="J116" s="227">
        <v>180</v>
      </c>
      <c r="K116" s="227">
        <v>217</v>
      </c>
      <c r="L116" s="227">
        <v>217</v>
      </c>
      <c r="M116" s="227">
        <v>253</v>
      </c>
      <c r="N116" s="227">
        <v>253</v>
      </c>
      <c r="O116" s="251">
        <v>3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55</v>
      </c>
      <c r="E117" s="227">
        <v>5</v>
      </c>
      <c r="F117" s="227">
        <v>23</v>
      </c>
      <c r="G117" s="221">
        <v>5</v>
      </c>
      <c r="H117" s="227">
        <v>1</v>
      </c>
      <c r="I117" s="227">
        <v>4</v>
      </c>
      <c r="J117" s="227">
        <v>5</v>
      </c>
      <c r="K117" s="227">
        <v>31</v>
      </c>
      <c r="L117" s="227">
        <v>31</v>
      </c>
      <c r="M117" s="227">
        <v>19</v>
      </c>
      <c r="N117" s="227">
        <v>19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322</v>
      </c>
      <c r="E118" s="330">
        <v>138</v>
      </c>
      <c r="F118" s="330">
        <v>147</v>
      </c>
      <c r="G118" s="221">
        <v>3</v>
      </c>
      <c r="H118" s="330">
        <v>0</v>
      </c>
      <c r="I118" s="330">
        <v>3</v>
      </c>
      <c r="J118" s="330">
        <v>3</v>
      </c>
      <c r="K118" s="330">
        <v>74</v>
      </c>
      <c r="L118" s="330">
        <v>74</v>
      </c>
      <c r="M118" s="330">
        <v>245</v>
      </c>
      <c r="N118" s="330">
        <v>245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/>
      <c r="F119" s="330"/>
      <c r="G119" s="221">
        <v>0</v>
      </c>
      <c r="H119" s="330"/>
      <c r="I119" s="330"/>
      <c r="J119" s="330"/>
      <c r="K119" s="330"/>
      <c r="L119" s="330"/>
      <c r="M119" s="330"/>
      <c r="N119" s="330"/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321</v>
      </c>
      <c r="E121" s="227">
        <v>138</v>
      </c>
      <c r="F121" s="227">
        <v>147</v>
      </c>
      <c r="G121" s="221">
        <v>3</v>
      </c>
      <c r="H121" s="227">
        <v>0</v>
      </c>
      <c r="I121" s="227">
        <v>3</v>
      </c>
      <c r="J121" s="227">
        <v>3</v>
      </c>
      <c r="K121" s="227">
        <v>73</v>
      </c>
      <c r="L121" s="227">
        <v>73</v>
      </c>
      <c r="M121" s="227">
        <v>245</v>
      </c>
      <c r="N121" s="227">
        <v>245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0</v>
      </c>
      <c r="E122" s="227"/>
      <c r="F122" s="227"/>
      <c r="G122" s="221">
        <v>0</v>
      </c>
      <c r="H122" s="227"/>
      <c r="I122" s="227"/>
      <c r="J122" s="227"/>
      <c r="K122" s="227"/>
      <c r="L122" s="227"/>
      <c r="M122" s="227"/>
      <c r="N122" s="227"/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299</v>
      </c>
      <c r="E123" s="227">
        <v>73</v>
      </c>
      <c r="F123" s="227">
        <v>164</v>
      </c>
      <c r="G123" s="221">
        <v>5</v>
      </c>
      <c r="H123" s="227">
        <v>0</v>
      </c>
      <c r="I123" s="227">
        <v>5</v>
      </c>
      <c r="J123" s="227">
        <v>5</v>
      </c>
      <c r="K123" s="227">
        <v>90</v>
      </c>
      <c r="L123" s="227">
        <v>90</v>
      </c>
      <c r="M123" s="227">
        <v>204</v>
      </c>
      <c r="N123" s="227">
        <v>204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3</v>
      </c>
      <c r="E124" s="227">
        <v>1</v>
      </c>
      <c r="F124" s="227">
        <v>1</v>
      </c>
      <c r="G124" s="221">
        <v>0</v>
      </c>
      <c r="H124" s="227">
        <v>0</v>
      </c>
      <c r="I124" s="227">
        <v>0</v>
      </c>
      <c r="J124" s="227">
        <v>0</v>
      </c>
      <c r="K124" s="227">
        <v>1</v>
      </c>
      <c r="L124" s="227">
        <v>1</v>
      </c>
      <c r="M124" s="227">
        <v>2</v>
      </c>
      <c r="N124" s="227">
        <v>2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182</v>
      </c>
      <c r="E125" s="227">
        <v>31</v>
      </c>
      <c r="F125" s="227">
        <v>108</v>
      </c>
      <c r="G125" s="221">
        <v>5</v>
      </c>
      <c r="H125" s="227">
        <v>0</v>
      </c>
      <c r="I125" s="227">
        <v>5</v>
      </c>
      <c r="J125" s="227">
        <v>5</v>
      </c>
      <c r="K125" s="227">
        <v>72</v>
      </c>
      <c r="L125" s="227">
        <v>72</v>
      </c>
      <c r="M125" s="227">
        <v>105</v>
      </c>
      <c r="N125" s="227">
        <v>105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2094</v>
      </c>
      <c r="E126" s="227">
        <v>528</v>
      </c>
      <c r="F126" s="227">
        <v>1042</v>
      </c>
      <c r="G126" s="221">
        <v>20</v>
      </c>
      <c r="H126" s="227">
        <v>3</v>
      </c>
      <c r="I126" s="227">
        <v>17</v>
      </c>
      <c r="J126" s="227">
        <v>20</v>
      </c>
      <c r="K126" s="227">
        <v>394</v>
      </c>
      <c r="L126" s="227">
        <v>394</v>
      </c>
      <c r="M126" s="227">
        <v>1680</v>
      </c>
      <c r="N126" s="227">
        <v>1680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680</v>
      </c>
      <c r="E127" s="227">
        <v>117</v>
      </c>
      <c r="F127" s="227">
        <v>275</v>
      </c>
      <c r="G127" s="221">
        <v>8</v>
      </c>
      <c r="H127" s="227">
        <v>1</v>
      </c>
      <c r="I127" s="227">
        <v>7</v>
      </c>
      <c r="J127" s="227">
        <v>8</v>
      </c>
      <c r="K127" s="227">
        <v>224</v>
      </c>
      <c r="L127" s="227">
        <v>224</v>
      </c>
      <c r="M127" s="227">
        <v>448</v>
      </c>
      <c r="N127" s="227">
        <v>448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294</v>
      </c>
      <c r="E128" s="227">
        <v>58</v>
      </c>
      <c r="F128" s="227">
        <v>184</v>
      </c>
      <c r="G128" s="221">
        <v>1</v>
      </c>
      <c r="H128" s="227">
        <v>0</v>
      </c>
      <c r="I128" s="227">
        <v>1</v>
      </c>
      <c r="J128" s="227">
        <v>1</v>
      </c>
      <c r="K128" s="227">
        <v>18</v>
      </c>
      <c r="L128" s="227">
        <v>18</v>
      </c>
      <c r="M128" s="227">
        <v>275</v>
      </c>
      <c r="N128" s="227">
        <v>275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111</v>
      </c>
      <c r="E129" s="227">
        <v>29</v>
      </c>
      <c r="F129" s="227">
        <v>46</v>
      </c>
      <c r="G129" s="221">
        <v>32</v>
      </c>
      <c r="H129" s="227">
        <v>1</v>
      </c>
      <c r="I129" s="227">
        <v>31</v>
      </c>
      <c r="J129" s="227">
        <v>32</v>
      </c>
      <c r="K129" s="227">
        <v>24</v>
      </c>
      <c r="L129" s="227">
        <v>24</v>
      </c>
      <c r="M129" s="227">
        <v>55</v>
      </c>
      <c r="N129" s="227">
        <v>55</v>
      </c>
      <c r="O129" s="251">
        <v>1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0</v>
      </c>
      <c r="E130" s="227"/>
      <c r="F130" s="227"/>
      <c r="G130" s="314">
        <v>0</v>
      </c>
      <c r="H130" s="227"/>
      <c r="I130" s="227"/>
      <c r="J130" s="227"/>
      <c r="K130" s="227"/>
      <c r="L130" s="227"/>
      <c r="M130" s="227"/>
      <c r="N130" s="227"/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0</v>
      </c>
      <c r="E131" s="227"/>
      <c r="F131" s="227"/>
      <c r="G131" s="314">
        <v>0</v>
      </c>
      <c r="H131" s="227"/>
      <c r="I131" s="227"/>
      <c r="J131" s="227"/>
      <c r="K131" s="227"/>
      <c r="L131" s="227"/>
      <c r="M131" s="227"/>
      <c r="N131" s="227"/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935</v>
      </c>
      <c r="E132" s="227">
        <v>421</v>
      </c>
      <c r="F132" s="227">
        <v>415</v>
      </c>
      <c r="G132" s="221">
        <v>40</v>
      </c>
      <c r="H132" s="227">
        <v>13</v>
      </c>
      <c r="I132" s="227">
        <v>27</v>
      </c>
      <c r="J132" s="227">
        <v>40</v>
      </c>
      <c r="K132" s="227">
        <v>257</v>
      </c>
      <c r="L132" s="227">
        <v>257</v>
      </c>
      <c r="M132" s="227">
        <v>638</v>
      </c>
      <c r="N132" s="227">
        <v>638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41</v>
      </c>
      <c r="E133" s="227">
        <v>15</v>
      </c>
      <c r="F133" s="227">
        <v>24</v>
      </c>
      <c r="G133" s="221">
        <v>2</v>
      </c>
      <c r="H133" s="227">
        <v>0</v>
      </c>
      <c r="I133" s="227">
        <v>2</v>
      </c>
      <c r="J133" s="227">
        <v>2</v>
      </c>
      <c r="K133" s="227">
        <v>9</v>
      </c>
      <c r="L133" s="227">
        <v>9</v>
      </c>
      <c r="M133" s="227">
        <v>30</v>
      </c>
      <c r="N133" s="227">
        <v>30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5</v>
      </c>
      <c r="E134" s="227">
        <v>2</v>
      </c>
      <c r="F134" s="227">
        <v>3</v>
      </c>
      <c r="G134" s="221">
        <v>1</v>
      </c>
      <c r="H134" s="227">
        <v>0</v>
      </c>
      <c r="I134" s="227">
        <v>1</v>
      </c>
      <c r="J134" s="227">
        <v>1</v>
      </c>
      <c r="K134" s="227">
        <v>0</v>
      </c>
      <c r="L134" s="227">
        <v>0</v>
      </c>
      <c r="M134" s="227">
        <v>4</v>
      </c>
      <c r="N134" s="227">
        <v>4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301</v>
      </c>
      <c r="E135" s="227">
        <v>168</v>
      </c>
      <c r="F135" s="227">
        <v>73</v>
      </c>
      <c r="G135" s="221">
        <v>9</v>
      </c>
      <c r="H135" s="227">
        <v>1</v>
      </c>
      <c r="I135" s="227">
        <v>8</v>
      </c>
      <c r="J135" s="227">
        <v>9</v>
      </c>
      <c r="K135" s="227">
        <v>86</v>
      </c>
      <c r="L135" s="227">
        <v>86</v>
      </c>
      <c r="M135" s="227">
        <v>206</v>
      </c>
      <c r="N135" s="227">
        <v>206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/>
      <c r="F136" s="335"/>
      <c r="G136" s="229">
        <v>0</v>
      </c>
      <c r="H136" s="335"/>
      <c r="I136" s="335"/>
      <c r="J136" s="335"/>
      <c r="K136" s="335"/>
      <c r="L136" s="335"/>
      <c r="M136" s="335"/>
      <c r="N136" s="335"/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3365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2607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1362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1245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6769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6765</v>
      </c>
      <c r="D155" s="221">
        <v>6681</v>
      </c>
      <c r="E155" s="225">
        <v>2709</v>
      </c>
      <c r="F155" s="313">
        <v>335</v>
      </c>
      <c r="G155" s="225">
        <v>57</v>
      </c>
      <c r="H155" s="225">
        <v>278</v>
      </c>
      <c r="I155" s="225">
        <v>13</v>
      </c>
      <c r="J155" s="225">
        <v>2206</v>
      </c>
      <c r="K155" s="225">
        <v>290</v>
      </c>
      <c r="L155" s="225">
        <v>4140</v>
      </c>
      <c r="M155" s="346">
        <v>868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135</v>
      </c>
      <c r="D157" s="221">
        <v>135</v>
      </c>
      <c r="E157" s="225">
        <v>88</v>
      </c>
      <c r="F157" s="313">
        <v>106</v>
      </c>
      <c r="G157" s="225">
        <v>30</v>
      </c>
      <c r="H157" s="225">
        <v>76</v>
      </c>
      <c r="I157" s="225">
        <v>2</v>
      </c>
      <c r="J157" s="225">
        <v>29</v>
      </c>
      <c r="K157" s="225">
        <v>2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30</v>
      </c>
      <c r="D158" s="221">
        <v>30</v>
      </c>
      <c r="E158" s="227">
        <v>21</v>
      </c>
      <c r="F158" s="313">
        <v>28</v>
      </c>
      <c r="G158" s="227">
        <v>22</v>
      </c>
      <c r="H158" s="227">
        <v>6</v>
      </c>
      <c r="I158" s="227">
        <v>1</v>
      </c>
      <c r="J158" s="227">
        <v>2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105</v>
      </c>
      <c r="D159" s="221">
        <v>105</v>
      </c>
      <c r="E159" s="227">
        <v>67</v>
      </c>
      <c r="F159" s="313">
        <v>78</v>
      </c>
      <c r="G159" s="227">
        <v>8</v>
      </c>
      <c r="H159" s="227">
        <v>70</v>
      </c>
      <c r="I159" s="227">
        <v>1</v>
      </c>
      <c r="J159" s="227">
        <v>27</v>
      </c>
      <c r="K159" s="227">
        <v>2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1484</v>
      </c>
      <c r="D160" s="221">
        <v>1484</v>
      </c>
      <c r="E160" s="227">
        <v>560</v>
      </c>
      <c r="F160" s="313">
        <v>96</v>
      </c>
      <c r="G160" s="227">
        <v>13</v>
      </c>
      <c r="H160" s="227">
        <v>83</v>
      </c>
      <c r="I160" s="227">
        <v>3</v>
      </c>
      <c r="J160" s="227">
        <v>1059</v>
      </c>
      <c r="K160" s="227">
        <v>136</v>
      </c>
      <c r="L160" s="227">
        <v>329</v>
      </c>
      <c r="M160" s="251">
        <v>57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5146</v>
      </c>
      <c r="D161" s="229">
        <v>5062</v>
      </c>
      <c r="E161" s="351">
        <v>2061</v>
      </c>
      <c r="F161" s="352">
        <v>133</v>
      </c>
      <c r="G161" s="351">
        <v>14</v>
      </c>
      <c r="H161" s="351">
        <v>119</v>
      </c>
      <c r="I161" s="351">
        <v>8</v>
      </c>
      <c r="J161" s="351">
        <v>1118</v>
      </c>
      <c r="K161" s="351">
        <v>152</v>
      </c>
      <c r="L161" s="351">
        <v>3811</v>
      </c>
      <c r="M161" s="353">
        <v>811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6681</v>
      </c>
      <c r="E162" s="357"/>
      <c r="F162" s="358">
        <v>335</v>
      </c>
      <c r="G162" s="359">
        <v>57</v>
      </c>
      <c r="H162" s="359">
        <v>278</v>
      </c>
      <c r="I162" s="357"/>
      <c r="J162" s="359">
        <v>2206</v>
      </c>
      <c r="K162" s="357"/>
      <c r="L162" s="359">
        <v>4140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6765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3702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3063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/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15943</v>
      </c>
      <c r="D173" s="313">
        <v>1086</v>
      </c>
      <c r="E173" s="271">
        <v>227</v>
      </c>
      <c r="F173" s="271">
        <v>859</v>
      </c>
      <c r="G173" s="271">
        <v>5216</v>
      </c>
      <c r="H173" s="272">
        <v>9641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14958</v>
      </c>
      <c r="D175" s="313">
        <v>980</v>
      </c>
      <c r="E175" s="227">
        <v>211</v>
      </c>
      <c r="F175" s="227">
        <v>769</v>
      </c>
      <c r="G175" s="227">
        <v>4842</v>
      </c>
      <c r="H175" s="251">
        <v>9136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653</v>
      </c>
      <c r="D176" s="313">
        <v>32</v>
      </c>
      <c r="E176" s="227">
        <v>3</v>
      </c>
      <c r="F176" s="227">
        <v>29</v>
      </c>
      <c r="G176" s="227">
        <v>229</v>
      </c>
      <c r="H176" s="251">
        <v>392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332</v>
      </c>
      <c r="D177" s="313">
        <v>74</v>
      </c>
      <c r="E177" s="227">
        <v>13</v>
      </c>
      <c r="F177" s="227">
        <v>61</v>
      </c>
      <c r="G177" s="227">
        <v>145</v>
      </c>
      <c r="H177" s="251">
        <v>113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5359</v>
      </c>
      <c r="D178" s="313">
        <v>41</v>
      </c>
      <c r="E178" s="271">
        <v>2</v>
      </c>
      <c r="F178" s="271">
        <v>39</v>
      </c>
      <c r="G178" s="271">
        <v>1388</v>
      </c>
      <c r="H178" s="272">
        <v>3930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3974</v>
      </c>
      <c r="D180" s="313">
        <v>4</v>
      </c>
      <c r="E180" s="227">
        <v>0</v>
      </c>
      <c r="F180" s="227">
        <v>4</v>
      </c>
      <c r="G180" s="227">
        <v>890</v>
      </c>
      <c r="H180" s="251">
        <v>3080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1313</v>
      </c>
      <c r="D181" s="313">
        <v>8</v>
      </c>
      <c r="E181" s="227">
        <v>0</v>
      </c>
      <c r="F181" s="227">
        <v>8</v>
      </c>
      <c r="G181" s="227">
        <v>455</v>
      </c>
      <c r="H181" s="251">
        <v>850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72</v>
      </c>
      <c r="D182" s="313">
        <v>29</v>
      </c>
      <c r="E182" s="227">
        <v>2</v>
      </c>
      <c r="F182" s="227">
        <v>27</v>
      </c>
      <c r="G182" s="227">
        <v>43</v>
      </c>
      <c r="H182" s="251">
        <v>0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1054</v>
      </c>
      <c r="D183" s="313">
        <v>5</v>
      </c>
      <c r="E183" s="271">
        <v>0</v>
      </c>
      <c r="F183" s="271">
        <v>5</v>
      </c>
      <c r="G183" s="271">
        <v>243</v>
      </c>
      <c r="H183" s="272">
        <v>806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604</v>
      </c>
      <c r="D185" s="313">
        <v>0</v>
      </c>
      <c r="E185" s="227">
        <v>0</v>
      </c>
      <c r="F185" s="227">
        <v>0</v>
      </c>
      <c r="G185" s="227">
        <v>40</v>
      </c>
      <c r="H185" s="251">
        <v>564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78</v>
      </c>
      <c r="D186" s="313">
        <v>3</v>
      </c>
      <c r="E186" s="227">
        <v>0</v>
      </c>
      <c r="F186" s="227">
        <v>3</v>
      </c>
      <c r="G186" s="227">
        <v>39</v>
      </c>
      <c r="H186" s="251">
        <v>36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91</v>
      </c>
      <c r="D187" s="313">
        <v>2</v>
      </c>
      <c r="E187" s="227">
        <v>0</v>
      </c>
      <c r="F187" s="227">
        <v>2</v>
      </c>
      <c r="G187" s="227">
        <v>34</v>
      </c>
      <c r="H187" s="251">
        <v>55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281</v>
      </c>
      <c r="D188" s="313">
        <v>0</v>
      </c>
      <c r="E188" s="227">
        <v>0</v>
      </c>
      <c r="F188" s="227">
        <v>0</v>
      </c>
      <c r="G188" s="227">
        <v>130</v>
      </c>
      <c r="H188" s="251">
        <v>151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1054</v>
      </c>
      <c r="D189" s="313">
        <v>5</v>
      </c>
      <c r="E189" s="227">
        <v>0</v>
      </c>
      <c r="F189" s="227">
        <v>5</v>
      </c>
      <c r="G189" s="227">
        <v>243</v>
      </c>
      <c r="H189" s="251">
        <v>806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253</v>
      </c>
      <c r="D190" s="313">
        <v>2</v>
      </c>
      <c r="E190" s="227">
        <v>0</v>
      </c>
      <c r="F190" s="227">
        <v>2</v>
      </c>
      <c r="G190" s="227">
        <v>61</v>
      </c>
      <c r="H190" s="251">
        <v>190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5359</v>
      </c>
      <c r="D191" s="313">
        <v>41</v>
      </c>
      <c r="E191" s="227">
        <v>2</v>
      </c>
      <c r="F191" s="227">
        <v>39</v>
      </c>
      <c r="G191" s="227">
        <v>1388</v>
      </c>
      <c r="H191" s="251">
        <v>3930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148</v>
      </c>
      <c r="D192" s="313">
        <v>1</v>
      </c>
      <c r="E192" s="330">
        <v>0</v>
      </c>
      <c r="F192" s="330">
        <v>1</v>
      </c>
      <c r="G192" s="330">
        <v>42</v>
      </c>
      <c r="H192" s="331">
        <v>105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22</v>
      </c>
      <c r="D193" s="313">
        <v>0</v>
      </c>
      <c r="E193" s="227">
        <v>0</v>
      </c>
      <c r="F193" s="227">
        <v>0</v>
      </c>
      <c r="G193" s="227">
        <v>2</v>
      </c>
      <c r="H193" s="251">
        <v>20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6866</v>
      </c>
      <c r="D194" s="313">
        <v>624</v>
      </c>
      <c r="E194" s="271">
        <v>90</v>
      </c>
      <c r="F194" s="271">
        <v>534</v>
      </c>
      <c r="G194" s="271">
        <v>2951</v>
      </c>
      <c r="H194" s="272">
        <v>3291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90</v>
      </c>
      <c r="D196" s="313">
        <v>25</v>
      </c>
      <c r="E196" s="227">
        <v>8</v>
      </c>
      <c r="F196" s="227">
        <v>17</v>
      </c>
      <c r="G196" s="227">
        <v>49</v>
      </c>
      <c r="H196" s="251">
        <v>16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3046</v>
      </c>
      <c r="D197" s="313">
        <v>310</v>
      </c>
      <c r="E197" s="271">
        <v>36</v>
      </c>
      <c r="F197" s="271">
        <v>274</v>
      </c>
      <c r="G197" s="271">
        <v>1588</v>
      </c>
      <c r="H197" s="272">
        <v>1148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1681</v>
      </c>
      <c r="D199" s="313">
        <v>189</v>
      </c>
      <c r="E199" s="227">
        <v>14</v>
      </c>
      <c r="F199" s="227">
        <v>175</v>
      </c>
      <c r="G199" s="227">
        <v>875</v>
      </c>
      <c r="H199" s="251">
        <v>617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1164</v>
      </c>
      <c r="D200" s="313">
        <v>84</v>
      </c>
      <c r="E200" s="227">
        <v>22</v>
      </c>
      <c r="F200" s="227">
        <v>62</v>
      </c>
      <c r="G200" s="227">
        <v>668</v>
      </c>
      <c r="H200" s="251">
        <v>412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94</v>
      </c>
      <c r="D201" s="313">
        <v>1</v>
      </c>
      <c r="E201" s="227">
        <v>0</v>
      </c>
      <c r="F201" s="227">
        <v>1</v>
      </c>
      <c r="G201" s="227">
        <v>25</v>
      </c>
      <c r="H201" s="251">
        <v>68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41</v>
      </c>
      <c r="D202" s="313">
        <v>17</v>
      </c>
      <c r="E202" s="227">
        <v>0</v>
      </c>
      <c r="F202" s="227">
        <v>17</v>
      </c>
      <c r="G202" s="227">
        <v>9</v>
      </c>
      <c r="H202" s="251">
        <v>15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66</v>
      </c>
      <c r="D203" s="313">
        <v>19</v>
      </c>
      <c r="E203" s="227">
        <v>0</v>
      </c>
      <c r="F203" s="227">
        <v>19</v>
      </c>
      <c r="G203" s="227">
        <v>11</v>
      </c>
      <c r="H203" s="251">
        <v>36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302</v>
      </c>
      <c r="D204" s="313">
        <v>177</v>
      </c>
      <c r="E204" s="271">
        <v>31</v>
      </c>
      <c r="F204" s="271">
        <v>146</v>
      </c>
      <c r="G204" s="271">
        <v>115</v>
      </c>
      <c r="H204" s="272">
        <v>10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278</v>
      </c>
      <c r="D206" s="313">
        <v>169</v>
      </c>
      <c r="E206" s="227">
        <v>27</v>
      </c>
      <c r="F206" s="227">
        <v>142</v>
      </c>
      <c r="G206" s="227">
        <v>100</v>
      </c>
      <c r="H206" s="251">
        <v>9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24</v>
      </c>
      <c r="D207" s="313">
        <v>8</v>
      </c>
      <c r="E207" s="227">
        <v>4</v>
      </c>
      <c r="F207" s="227">
        <v>4</v>
      </c>
      <c r="G207" s="227">
        <v>15</v>
      </c>
      <c r="H207" s="251">
        <v>1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232</v>
      </c>
      <c r="D208" s="313">
        <v>77</v>
      </c>
      <c r="E208" s="227">
        <v>12</v>
      </c>
      <c r="F208" s="227">
        <v>65</v>
      </c>
      <c r="G208" s="227">
        <v>155</v>
      </c>
      <c r="H208" s="251">
        <v>0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3196</v>
      </c>
      <c r="D209" s="352">
        <v>35</v>
      </c>
      <c r="E209" s="228">
        <v>3</v>
      </c>
      <c r="F209" s="228">
        <v>32</v>
      </c>
      <c r="G209" s="228">
        <v>1044</v>
      </c>
      <c r="H209" s="277">
        <v>2117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9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3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35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28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1085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80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1231" priority="89" stopIfTrue="1" operator="lessThan">
      <formula>C142</formula>
    </cfRule>
  </conditionalFormatting>
  <conditionalFormatting sqref="C163">
    <cfRule type="cellIs" dxfId="1230" priority="41" stopIfTrue="1" operator="notEqual">
      <formula>C164+C165</formula>
    </cfRule>
  </conditionalFormatting>
  <conditionalFormatting sqref="C173 C178:D178">
    <cfRule type="cellIs" dxfId="1229" priority="44" stopIfTrue="1" operator="notEqual">
      <formula>C175+C176+C177</formula>
    </cfRule>
  </conditionalFormatting>
  <conditionalFormatting sqref="C173">
    <cfRule type="cellIs" dxfId="1228" priority="43" stopIfTrue="1" operator="notEqual">
      <formula>D173+G173+H173</formula>
    </cfRule>
  </conditionalFormatting>
  <conditionalFormatting sqref="C175:C178 C180:C183 C185:C194 C196:C197 C199:C204 C206:C209">
    <cfRule type="cellIs" dxfId="1227" priority="42" stopIfTrue="1" operator="notEqual">
      <formula>D175+G175+H175</formula>
    </cfRule>
  </conditionalFormatting>
  <conditionalFormatting sqref="C214 C218">
    <cfRule type="cellIs" dxfId="1226" priority="54" stopIfTrue="1" operator="greaterThanOrEqual">
      <formula>C213</formula>
    </cfRule>
  </conditionalFormatting>
  <conditionalFormatting sqref="C216">
    <cfRule type="cellIs" dxfId="1225" priority="53" stopIfTrue="1" operator="greaterThan">
      <formula>C215</formula>
    </cfRule>
  </conditionalFormatting>
  <conditionalFormatting sqref="C183:D183">
    <cfRule type="cellIs" dxfId="1224" priority="50" stopIfTrue="1" operator="notEqual">
      <formula>SUM(C185:C188)</formula>
    </cfRule>
  </conditionalFormatting>
  <conditionalFormatting sqref="C197:D197">
    <cfRule type="cellIs" dxfId="1223" priority="61" stopIfTrue="1" operator="notEqual">
      <formula>SUM(C199:C203)</formula>
    </cfRule>
  </conditionalFormatting>
  <conditionalFormatting sqref="C204:D204">
    <cfRule type="cellIs" dxfId="1222" priority="57" stopIfTrue="1" operator="notEqual">
      <formula>SUM(C206:C207)</formula>
    </cfRule>
  </conditionalFormatting>
  <conditionalFormatting sqref="C192:H192 D119:O119 D121:O121">
    <cfRule type="cellIs" dxfId="1221" priority="79" stopIfTrue="1" operator="lessThan">
      <formula>C120</formula>
    </cfRule>
  </conditionalFormatting>
  <conditionalFormatting sqref="C194:H194">
    <cfRule type="cellIs" dxfId="1220" priority="66" stopIfTrue="1" operator="notEqual">
      <formula>SUM(C196,C197,C204,C208,C209)</formula>
    </cfRule>
  </conditionalFormatting>
  <conditionalFormatting sqref="D13">
    <cfRule type="cellIs" dxfId="1219" priority="10" stopIfTrue="1" operator="lessThan">
      <formula>SUM($D$14,$D$47)</formula>
    </cfRule>
    <cfRule type="cellIs" dxfId="1218" priority="11" stopIfTrue="1" operator="lessThan">
      <formula>$G$13</formula>
    </cfRule>
  </conditionalFormatting>
  <conditionalFormatting sqref="D14">
    <cfRule type="cellIs" dxfId="1217" priority="17" stopIfTrue="1" operator="lessThan">
      <formula>$G$14</formula>
    </cfRule>
  </conditionalFormatting>
  <conditionalFormatting sqref="D16">
    <cfRule type="cellIs" dxfId="1216" priority="13" stopIfTrue="1" operator="notEqual">
      <formula>L77</formula>
    </cfRule>
    <cfRule type="cellIs" dxfId="1215" priority="14" stopIfTrue="1" operator="lessThan">
      <formula>$G$16</formula>
    </cfRule>
  </conditionalFormatting>
  <conditionalFormatting sqref="D17">
    <cfRule type="cellIs" dxfId="1214" priority="2" stopIfTrue="1" operator="notEqual">
      <formula>SUM(D$26:D$29)</formula>
    </cfRule>
    <cfRule type="cellIs" dxfId="1213" priority="3" stopIfTrue="1" operator="notEqual">
      <formula>$D$94</formula>
    </cfRule>
    <cfRule type="cellIs" dxfId="1212" priority="1" stopIfTrue="1" operator="notEqual">
      <formula>SUM(D$20,D$23,D$24)</formula>
    </cfRule>
  </conditionalFormatting>
  <conditionalFormatting sqref="D18 D26:D34">
    <cfRule type="cellIs" dxfId="1211" priority="12" stopIfTrue="1" operator="lessThan">
      <formula>G18</formula>
    </cfRule>
  </conditionalFormatting>
  <conditionalFormatting sqref="D20">
    <cfRule type="cellIs" dxfId="1210" priority="29" stopIfTrue="1" operator="notEqual">
      <formula>G94</formula>
    </cfRule>
  </conditionalFormatting>
  <conditionalFormatting sqref="D20:D24">
    <cfRule type="cellIs" dxfId="1209" priority="28" stopIfTrue="1" operator="lessThan">
      <formula>G20</formula>
    </cfRule>
  </conditionalFormatting>
  <conditionalFormatting sqref="D21">
    <cfRule type="cellIs" dxfId="1208" priority="33" stopIfTrue="1" operator="notEqual">
      <formula>H94</formula>
    </cfRule>
  </conditionalFormatting>
  <conditionalFormatting sqref="D22">
    <cfRule type="cellIs" dxfId="1207" priority="31" stopIfTrue="1" operator="notEqual">
      <formula>I94</formula>
    </cfRule>
  </conditionalFormatting>
  <conditionalFormatting sqref="D23">
    <cfRule type="cellIs" dxfId="1206" priority="35" stopIfTrue="1" operator="notEqual">
      <formula>K94</formula>
    </cfRule>
  </conditionalFormatting>
  <conditionalFormatting sqref="D24">
    <cfRule type="cellIs" dxfId="1205" priority="37" stopIfTrue="1" operator="notEqual">
      <formula>M94</formula>
    </cfRule>
  </conditionalFormatting>
  <conditionalFormatting sqref="D26">
    <cfRule type="cellIs" dxfId="1204" priority="39" stopIfTrue="1" operator="notEqual">
      <formula>D119+D134+D136</formula>
    </cfRule>
  </conditionalFormatting>
  <conditionalFormatting sqref="D30">
    <cfRule type="cellIs" dxfId="1203" priority="26" stopIfTrue="1" operator="notEqual">
      <formula>O94</formula>
    </cfRule>
  </conditionalFormatting>
  <conditionalFormatting sqref="D47 D51 D53 D55 D57 D77:E77 D79:E81 C155 C157:C161">
    <cfRule type="cellIs" dxfId="1202" priority="18" stopIfTrue="1" operator="lessThan">
      <formula>D47</formula>
    </cfRule>
  </conditionalFormatting>
  <conditionalFormatting sqref="D94">
    <cfRule type="cellIs" dxfId="1201" priority="22" stopIfTrue="1" operator="notEqual">
      <formula>$E$94+$F$94+$C$142</formula>
    </cfRule>
    <cfRule type="cellIs" dxfId="1200" priority="23" stopIfTrue="1" operator="notEqual">
      <formula>$D$17</formula>
    </cfRule>
    <cfRule type="cellIs" dxfId="1199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198" priority="27" stopIfTrue="1" operator="lessThan">
      <formula>E95+F95</formula>
    </cfRule>
  </conditionalFormatting>
  <conditionalFormatting sqref="D155 D157:D162">
    <cfRule type="cellIs" dxfId="1197" priority="92" stopIfTrue="1" operator="lessThan">
      <formula>E155</formula>
    </cfRule>
    <cfRule type="cellIs" dxfId="1196" priority="91" stopIfTrue="1" operator="notEqual">
      <formula>F155+J155+L155</formula>
    </cfRule>
  </conditionalFormatting>
  <conditionalFormatting sqref="D173">
    <cfRule type="cellIs" dxfId="1195" priority="45" stopIfTrue="1" operator="notEqual">
      <formula>E173+F173</formula>
    </cfRule>
    <cfRule type="cellIs" dxfId="1194" priority="46" stopIfTrue="1" operator="notEqual">
      <formula>D175+D176+D177</formula>
    </cfRule>
  </conditionalFormatting>
  <conditionalFormatting sqref="D14:I14">
    <cfRule type="cellIs" dxfId="1193" priority="9" stopIfTrue="1" operator="lessThan">
      <formula>D16+D17</formula>
    </cfRule>
    <cfRule type="cellIs" dxfId="1192" priority="8" stopIfTrue="1" operator="greaterThanOrEqual">
      <formula>D13</formula>
    </cfRule>
  </conditionalFormatting>
  <conditionalFormatting sqref="D95:O95 D98:O98 D104:O104 D109:O109">
    <cfRule type="cellIs" dxfId="1191" priority="71" stopIfTrue="1" operator="lessThan">
      <formula>SUM(D96)</formula>
    </cfRule>
  </conditionalFormatting>
  <conditionalFormatting sqref="D101:O101 D106:O106 D123:O123 D126:O126 D129:O129 D132:O132">
    <cfRule type="cellIs" dxfId="1190" priority="74" stopIfTrue="1" operator="lessThan">
      <formula>SUM(D102:D103)</formula>
    </cfRule>
  </conditionalFormatting>
  <conditionalFormatting sqref="D112:O112">
    <cfRule type="cellIs" dxfId="1189" priority="77" stopIfTrue="1" operator="lessThan">
      <formula>SUM(D113:D117)</formula>
    </cfRule>
  </conditionalFormatting>
  <conditionalFormatting sqref="D118:O118">
    <cfRule type="cellIs" dxfId="1188" priority="83" stopIfTrue="1" operator="lessThan">
      <formula>SUM(D119,D121)</formula>
    </cfRule>
  </conditionalFormatting>
  <conditionalFormatting sqref="E77 E79:E81">
    <cfRule type="cellIs" dxfId="1187" priority="20" stopIfTrue="1" operator="lessThan">
      <formula>F77+L77</formula>
    </cfRule>
  </conditionalFormatting>
  <conditionalFormatting sqref="E173:H173 E178:H178">
    <cfRule type="cellIs" dxfId="1186" priority="47" stopIfTrue="1" operator="notEqual">
      <formula>SUM(E175:E177)</formula>
    </cfRule>
  </conditionalFormatting>
  <conditionalFormatting sqref="E183:H183">
    <cfRule type="cellIs" dxfId="1185" priority="48" stopIfTrue="1" operator="notEqual">
      <formula>SUM(E185:E188)</formula>
    </cfRule>
  </conditionalFormatting>
  <conditionalFormatting sqref="E197:H197">
    <cfRule type="cellIs" dxfId="1184" priority="64" stopIfTrue="1" operator="notEqual">
      <formula>SUM(E199:E203)</formula>
    </cfRule>
  </conditionalFormatting>
  <conditionalFormatting sqref="E204:H204">
    <cfRule type="cellIs" dxfId="1183" priority="55" stopIfTrue="1" operator="notEqual">
      <formula>SUM(E206:E207)</formula>
    </cfRule>
  </conditionalFormatting>
  <conditionalFormatting sqref="E94:O94">
    <cfRule type="cellIs" dxfId="1182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181" priority="40" stopIfTrue="1" operator="notEqual">
      <formula>E155+F155</formula>
    </cfRule>
  </conditionalFormatting>
  <conditionalFormatting sqref="G17">
    <cfRule type="cellIs" dxfId="1180" priority="6" stopIfTrue="1" operator="notEqual">
      <formula>$E$94+$F$94</formula>
    </cfRule>
    <cfRule type="cellIs" dxfId="1179" priority="5" stopIfTrue="1" operator="notEqual">
      <formula>SUM(G$26:G$29)</formula>
    </cfRule>
    <cfRule type="cellIs" dxfId="1178" priority="4" stopIfTrue="1" operator="notEqual">
      <formula>SUM(G$20,G$23,G$24)</formula>
    </cfRule>
  </conditionalFormatting>
  <conditionalFormatting sqref="G26">
    <cfRule type="cellIs" dxfId="1177" priority="90" stopIfTrue="1" operator="notEqual">
      <formula>E119+F120+E134+F134+E136+F136</formula>
    </cfRule>
  </conditionalFormatting>
  <conditionalFormatting sqref="L77">
    <cfRule type="cellIs" dxfId="1176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5"/>
  <sheetViews>
    <sheetView topLeftCell="A187" zoomScale="65" zoomScaleNormal="55" zoomScaleSheetLayoutView="55" workbookViewId="0">
      <selection activeCell="C213" sqref="C213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524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14116</v>
      </c>
      <c r="E13" s="227">
        <v>12427</v>
      </c>
      <c r="F13" s="227">
        <v>1689</v>
      </c>
      <c r="G13" s="221">
        <v>8742</v>
      </c>
      <c r="H13" s="227">
        <v>7602</v>
      </c>
      <c r="I13" s="251">
        <v>1140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11111</v>
      </c>
      <c r="E14" s="227">
        <v>9821</v>
      </c>
      <c r="F14" s="227">
        <v>1290</v>
      </c>
      <c r="G14" s="221">
        <v>6405</v>
      </c>
      <c r="H14" s="227">
        <v>5604</v>
      </c>
      <c r="I14" s="227">
        <v>801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265</v>
      </c>
      <c r="E16" s="227">
        <v>231</v>
      </c>
      <c r="F16" s="227">
        <v>34</v>
      </c>
      <c r="G16" s="221">
        <v>160</v>
      </c>
      <c r="H16" s="227">
        <v>134</v>
      </c>
      <c r="I16" s="251">
        <v>26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10383</v>
      </c>
      <c r="E17" s="227">
        <v>9189</v>
      </c>
      <c r="F17" s="227">
        <v>1194</v>
      </c>
      <c r="G17" s="221">
        <v>5876</v>
      </c>
      <c r="H17" s="227">
        <v>5153</v>
      </c>
      <c r="I17" s="251">
        <v>723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3408</v>
      </c>
      <c r="E18" s="227">
        <v>3027</v>
      </c>
      <c r="F18" s="227">
        <v>381</v>
      </c>
      <c r="G18" s="221">
        <v>1132</v>
      </c>
      <c r="H18" s="227">
        <v>984</v>
      </c>
      <c r="I18" s="251">
        <v>148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1318</v>
      </c>
      <c r="E20" s="265">
        <v>1177</v>
      </c>
      <c r="F20" s="265">
        <v>141</v>
      </c>
      <c r="G20" s="221">
        <v>187</v>
      </c>
      <c r="H20" s="265">
        <v>152</v>
      </c>
      <c r="I20" s="266">
        <v>35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272</v>
      </c>
      <c r="E21" s="227">
        <v>243</v>
      </c>
      <c r="F21" s="227">
        <v>29</v>
      </c>
      <c r="G21" s="221">
        <v>37</v>
      </c>
      <c r="H21" s="227">
        <v>31</v>
      </c>
      <c r="I21" s="251">
        <v>6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1046</v>
      </c>
      <c r="E22" s="227">
        <v>934</v>
      </c>
      <c r="F22" s="227">
        <v>112</v>
      </c>
      <c r="G22" s="221">
        <v>150</v>
      </c>
      <c r="H22" s="227">
        <v>121</v>
      </c>
      <c r="I22" s="251">
        <v>29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4925</v>
      </c>
      <c r="E23" s="227">
        <v>4389</v>
      </c>
      <c r="F23" s="227">
        <v>536</v>
      </c>
      <c r="G23" s="221">
        <v>2926</v>
      </c>
      <c r="H23" s="227">
        <v>2596</v>
      </c>
      <c r="I23" s="251">
        <v>330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4140</v>
      </c>
      <c r="E24" s="227">
        <v>3623</v>
      </c>
      <c r="F24" s="227">
        <v>517</v>
      </c>
      <c r="G24" s="221">
        <v>2763</v>
      </c>
      <c r="H24" s="227">
        <v>2405</v>
      </c>
      <c r="I24" s="251">
        <v>358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211</v>
      </c>
      <c r="E26" s="227">
        <v>200</v>
      </c>
      <c r="F26" s="227">
        <v>11</v>
      </c>
      <c r="G26" s="221">
        <v>171</v>
      </c>
      <c r="H26" s="227">
        <v>163</v>
      </c>
      <c r="I26" s="251">
        <v>8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9022</v>
      </c>
      <c r="E27" s="227">
        <v>8066</v>
      </c>
      <c r="F27" s="227">
        <v>956</v>
      </c>
      <c r="G27" s="221">
        <v>4587</v>
      </c>
      <c r="H27" s="227">
        <v>4095</v>
      </c>
      <c r="I27" s="251">
        <v>492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838</v>
      </c>
      <c r="E28" s="227">
        <v>665</v>
      </c>
      <c r="F28" s="227">
        <v>173</v>
      </c>
      <c r="G28" s="221">
        <v>812</v>
      </c>
      <c r="H28" s="227">
        <v>642</v>
      </c>
      <c r="I28" s="251">
        <v>170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312</v>
      </c>
      <c r="E29" s="227">
        <v>258</v>
      </c>
      <c r="F29" s="227">
        <v>54</v>
      </c>
      <c r="G29" s="221">
        <v>306</v>
      </c>
      <c r="H29" s="227">
        <v>253</v>
      </c>
      <c r="I29" s="251">
        <v>53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0</v>
      </c>
      <c r="E30" s="271">
        <v>0</v>
      </c>
      <c r="F30" s="271">
        <v>0</v>
      </c>
      <c r="G30" s="221">
        <v>0</v>
      </c>
      <c r="H30" s="271">
        <v>0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0</v>
      </c>
      <c r="E32" s="227">
        <v>0</v>
      </c>
      <c r="F32" s="227">
        <v>0</v>
      </c>
      <c r="G32" s="221">
        <v>0</v>
      </c>
      <c r="H32" s="227">
        <v>0</v>
      </c>
      <c r="I32" s="251">
        <v>0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>
        <v>0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>
        <v>0</v>
      </c>
      <c r="F34" s="228">
        <v>0</v>
      </c>
      <c r="G34" s="229">
        <v>0</v>
      </c>
      <c r="H34" s="228">
        <v>0</v>
      </c>
      <c r="I34" s="277">
        <v>0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9022</v>
      </c>
      <c r="E35" s="281">
        <v>8066</v>
      </c>
      <c r="F35" s="281">
        <v>956</v>
      </c>
      <c r="G35" s="280">
        <v>4587</v>
      </c>
      <c r="H35" s="281">
        <v>4095</v>
      </c>
      <c r="I35" s="281">
        <v>492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1379</v>
      </c>
      <c r="E47" s="288">
        <v>1379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309</v>
      </c>
      <c r="E51" s="251">
        <v>309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1</v>
      </c>
      <c r="E53" s="251">
        <v>1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1069</v>
      </c>
      <c r="E55" s="251">
        <v>1069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405</v>
      </c>
      <c r="E57" s="277">
        <v>401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3333</v>
      </c>
      <c r="E77" s="225">
        <v>2931</v>
      </c>
      <c r="F77" s="221">
        <v>2485</v>
      </c>
      <c r="G77" s="313">
        <v>115</v>
      </c>
      <c r="H77" s="271">
        <v>21</v>
      </c>
      <c r="I77" s="271">
        <v>94</v>
      </c>
      <c r="J77" s="271">
        <v>971</v>
      </c>
      <c r="K77" s="271">
        <v>1399</v>
      </c>
      <c r="L77" s="272">
        <v>265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3225</v>
      </c>
      <c r="E79" s="227">
        <v>2839</v>
      </c>
      <c r="F79" s="221">
        <v>2399</v>
      </c>
      <c r="G79" s="314">
        <v>110</v>
      </c>
      <c r="H79" s="227">
        <v>20</v>
      </c>
      <c r="I79" s="227">
        <v>90</v>
      </c>
      <c r="J79" s="227">
        <v>929</v>
      </c>
      <c r="K79" s="227">
        <v>1360</v>
      </c>
      <c r="L79" s="251">
        <v>262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108</v>
      </c>
      <c r="E80" s="227">
        <v>92</v>
      </c>
      <c r="F80" s="221">
        <v>86</v>
      </c>
      <c r="G80" s="314">
        <v>5</v>
      </c>
      <c r="H80" s="227">
        <v>1</v>
      </c>
      <c r="I80" s="227">
        <v>4</v>
      </c>
      <c r="J80" s="227">
        <v>42</v>
      </c>
      <c r="K80" s="227">
        <v>39</v>
      </c>
      <c r="L80" s="251">
        <v>3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/>
      <c r="E81" s="228"/>
      <c r="F81" s="229">
        <v>0</v>
      </c>
      <c r="G81" s="316">
        <v>0</v>
      </c>
      <c r="H81" s="228"/>
      <c r="I81" s="228"/>
      <c r="J81" s="228"/>
      <c r="K81" s="228"/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10383</v>
      </c>
      <c r="E94" s="322">
        <v>2295</v>
      </c>
      <c r="F94" s="322">
        <v>3581</v>
      </c>
      <c r="G94" s="287">
        <v>1318</v>
      </c>
      <c r="H94" s="322">
        <v>272</v>
      </c>
      <c r="I94" s="322">
        <v>1046</v>
      </c>
      <c r="J94" s="322">
        <v>1318</v>
      </c>
      <c r="K94" s="322">
        <v>4925</v>
      </c>
      <c r="L94" s="322">
        <v>4925</v>
      </c>
      <c r="M94" s="322">
        <v>4140</v>
      </c>
      <c r="N94" s="322">
        <v>4140</v>
      </c>
      <c r="O94" s="323">
        <v>0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107</v>
      </c>
      <c r="E95" s="227">
        <v>33</v>
      </c>
      <c r="F95" s="227">
        <v>54</v>
      </c>
      <c r="G95" s="221">
        <v>6</v>
      </c>
      <c r="H95" s="227">
        <v>0</v>
      </c>
      <c r="I95" s="227">
        <v>6</v>
      </c>
      <c r="J95" s="227">
        <v>6</v>
      </c>
      <c r="K95" s="227">
        <v>46</v>
      </c>
      <c r="L95" s="227">
        <v>46</v>
      </c>
      <c r="M95" s="227">
        <v>55</v>
      </c>
      <c r="N95" s="227">
        <v>55</v>
      </c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75</v>
      </c>
      <c r="E96" s="227">
        <v>21</v>
      </c>
      <c r="F96" s="227">
        <v>38</v>
      </c>
      <c r="G96" s="221">
        <v>3</v>
      </c>
      <c r="H96" s="227">
        <v>0</v>
      </c>
      <c r="I96" s="227">
        <v>3</v>
      </c>
      <c r="J96" s="227">
        <v>3</v>
      </c>
      <c r="K96" s="227">
        <v>29</v>
      </c>
      <c r="L96" s="227">
        <v>29</v>
      </c>
      <c r="M96" s="227">
        <v>43</v>
      </c>
      <c r="N96" s="227">
        <v>43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66</v>
      </c>
      <c r="E97" s="227">
        <v>20</v>
      </c>
      <c r="F97" s="227">
        <v>18</v>
      </c>
      <c r="G97" s="221">
        <v>1</v>
      </c>
      <c r="H97" s="227">
        <v>0</v>
      </c>
      <c r="I97" s="227">
        <v>1</v>
      </c>
      <c r="J97" s="227">
        <v>1</v>
      </c>
      <c r="K97" s="227">
        <v>27</v>
      </c>
      <c r="L97" s="227">
        <v>27</v>
      </c>
      <c r="M97" s="227">
        <v>38</v>
      </c>
      <c r="N97" s="227">
        <v>38</v>
      </c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1395</v>
      </c>
      <c r="E98" s="227">
        <v>115</v>
      </c>
      <c r="F98" s="227">
        <v>394</v>
      </c>
      <c r="G98" s="221">
        <v>127</v>
      </c>
      <c r="H98" s="227">
        <v>30</v>
      </c>
      <c r="I98" s="227">
        <v>97</v>
      </c>
      <c r="J98" s="227">
        <v>127</v>
      </c>
      <c r="K98" s="227">
        <v>620</v>
      </c>
      <c r="L98" s="227">
        <v>620</v>
      </c>
      <c r="M98" s="227">
        <v>648</v>
      </c>
      <c r="N98" s="227">
        <v>648</v>
      </c>
      <c r="O98" s="251"/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1329</v>
      </c>
      <c r="E99" s="227">
        <v>104</v>
      </c>
      <c r="F99" s="227">
        <v>367</v>
      </c>
      <c r="G99" s="221">
        <v>121</v>
      </c>
      <c r="H99" s="227">
        <v>29</v>
      </c>
      <c r="I99" s="227">
        <v>92</v>
      </c>
      <c r="J99" s="227">
        <v>121</v>
      </c>
      <c r="K99" s="227">
        <v>599</v>
      </c>
      <c r="L99" s="227">
        <v>599</v>
      </c>
      <c r="M99" s="227">
        <v>609</v>
      </c>
      <c r="N99" s="227">
        <v>609</v>
      </c>
      <c r="O99" s="251"/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16</v>
      </c>
      <c r="E100" s="227">
        <v>8</v>
      </c>
      <c r="F100" s="227">
        <v>4</v>
      </c>
      <c r="G100" s="221">
        <v>1</v>
      </c>
      <c r="H100" s="227">
        <v>0</v>
      </c>
      <c r="I100" s="227">
        <v>1</v>
      </c>
      <c r="J100" s="227">
        <v>1</v>
      </c>
      <c r="K100" s="227">
        <v>5</v>
      </c>
      <c r="L100" s="227">
        <v>5</v>
      </c>
      <c r="M100" s="227">
        <v>10</v>
      </c>
      <c r="N100" s="227">
        <v>10</v>
      </c>
      <c r="O100" s="251"/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311</v>
      </c>
      <c r="E101" s="227">
        <v>67</v>
      </c>
      <c r="F101" s="227">
        <v>104</v>
      </c>
      <c r="G101" s="221">
        <v>28</v>
      </c>
      <c r="H101" s="227">
        <v>2</v>
      </c>
      <c r="I101" s="227">
        <v>26</v>
      </c>
      <c r="J101" s="227">
        <v>28</v>
      </c>
      <c r="K101" s="227">
        <v>100</v>
      </c>
      <c r="L101" s="227">
        <v>100</v>
      </c>
      <c r="M101" s="227">
        <v>183</v>
      </c>
      <c r="N101" s="227">
        <v>183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1</v>
      </c>
      <c r="E102" s="227">
        <v>0</v>
      </c>
      <c r="F102" s="227">
        <v>1</v>
      </c>
      <c r="G102" s="221">
        <v>0</v>
      </c>
      <c r="H102" s="227"/>
      <c r="I102" s="227"/>
      <c r="J102" s="227"/>
      <c r="K102" s="227"/>
      <c r="L102" s="227"/>
      <c r="M102" s="227">
        <v>1</v>
      </c>
      <c r="N102" s="227">
        <v>1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264</v>
      </c>
      <c r="E103" s="227">
        <v>55</v>
      </c>
      <c r="F103" s="227">
        <v>83</v>
      </c>
      <c r="G103" s="221">
        <v>28</v>
      </c>
      <c r="H103" s="227">
        <v>2</v>
      </c>
      <c r="I103" s="227">
        <v>26</v>
      </c>
      <c r="J103" s="227">
        <v>28</v>
      </c>
      <c r="K103" s="227">
        <v>93</v>
      </c>
      <c r="L103" s="227">
        <v>93</v>
      </c>
      <c r="M103" s="227">
        <v>143</v>
      </c>
      <c r="N103" s="227">
        <v>143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374</v>
      </c>
      <c r="E104" s="227">
        <v>97</v>
      </c>
      <c r="F104" s="227">
        <v>41</v>
      </c>
      <c r="G104" s="221">
        <v>145</v>
      </c>
      <c r="H104" s="227">
        <v>59</v>
      </c>
      <c r="I104" s="227">
        <v>86</v>
      </c>
      <c r="J104" s="227">
        <v>145</v>
      </c>
      <c r="K104" s="227">
        <v>153</v>
      </c>
      <c r="L104" s="227">
        <v>153</v>
      </c>
      <c r="M104" s="227">
        <v>76</v>
      </c>
      <c r="N104" s="227">
        <v>76</v>
      </c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52</v>
      </c>
      <c r="E105" s="227">
        <v>28</v>
      </c>
      <c r="F105" s="227">
        <v>21</v>
      </c>
      <c r="G105" s="221">
        <v>1</v>
      </c>
      <c r="H105" s="227">
        <v>0</v>
      </c>
      <c r="I105" s="227">
        <v>1</v>
      </c>
      <c r="J105" s="227">
        <v>1</v>
      </c>
      <c r="K105" s="227">
        <v>16</v>
      </c>
      <c r="L105" s="227">
        <v>16</v>
      </c>
      <c r="M105" s="227">
        <v>35</v>
      </c>
      <c r="N105" s="227">
        <v>35</v>
      </c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672</v>
      </c>
      <c r="E106" s="227">
        <v>261</v>
      </c>
      <c r="F106" s="227">
        <v>225</v>
      </c>
      <c r="G106" s="221">
        <v>109</v>
      </c>
      <c r="H106" s="227">
        <v>16</v>
      </c>
      <c r="I106" s="227">
        <v>93</v>
      </c>
      <c r="J106" s="227">
        <v>109</v>
      </c>
      <c r="K106" s="227">
        <v>372</v>
      </c>
      <c r="L106" s="227">
        <v>372</v>
      </c>
      <c r="M106" s="227">
        <v>191</v>
      </c>
      <c r="N106" s="227">
        <v>191</v>
      </c>
      <c r="O106" s="251"/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0</v>
      </c>
      <c r="E107" s="227"/>
      <c r="F107" s="227"/>
      <c r="G107" s="221">
        <v>0</v>
      </c>
      <c r="H107" s="227"/>
      <c r="I107" s="227"/>
      <c r="J107" s="227"/>
      <c r="K107" s="227"/>
      <c r="L107" s="227"/>
      <c r="M107" s="227"/>
      <c r="N107" s="227"/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86</v>
      </c>
      <c r="E108" s="227">
        <v>60</v>
      </c>
      <c r="F108" s="227">
        <v>21</v>
      </c>
      <c r="G108" s="221">
        <v>1</v>
      </c>
      <c r="H108" s="227">
        <v>0</v>
      </c>
      <c r="I108" s="227">
        <v>1</v>
      </c>
      <c r="J108" s="227">
        <v>1</v>
      </c>
      <c r="K108" s="227">
        <v>47</v>
      </c>
      <c r="L108" s="227">
        <v>47</v>
      </c>
      <c r="M108" s="227">
        <v>38</v>
      </c>
      <c r="N108" s="227">
        <v>38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423</v>
      </c>
      <c r="E109" s="227">
        <v>87</v>
      </c>
      <c r="F109" s="227">
        <v>86</v>
      </c>
      <c r="G109" s="221">
        <v>102</v>
      </c>
      <c r="H109" s="227">
        <v>2</v>
      </c>
      <c r="I109" s="227">
        <v>100</v>
      </c>
      <c r="J109" s="227">
        <v>102</v>
      </c>
      <c r="K109" s="227">
        <v>99</v>
      </c>
      <c r="L109" s="227">
        <v>99</v>
      </c>
      <c r="M109" s="227">
        <v>222</v>
      </c>
      <c r="N109" s="227">
        <v>222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294</v>
      </c>
      <c r="E110" s="227">
        <v>30</v>
      </c>
      <c r="F110" s="227">
        <v>59</v>
      </c>
      <c r="G110" s="221">
        <v>94</v>
      </c>
      <c r="H110" s="227">
        <v>1</v>
      </c>
      <c r="I110" s="227">
        <v>93</v>
      </c>
      <c r="J110" s="227">
        <v>94</v>
      </c>
      <c r="K110" s="227">
        <v>57</v>
      </c>
      <c r="L110" s="227">
        <v>57</v>
      </c>
      <c r="M110" s="227">
        <v>143</v>
      </c>
      <c r="N110" s="227">
        <v>143</v>
      </c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99</v>
      </c>
      <c r="E111" s="227">
        <v>24</v>
      </c>
      <c r="F111" s="227">
        <v>44</v>
      </c>
      <c r="G111" s="221">
        <v>0</v>
      </c>
      <c r="H111" s="227"/>
      <c r="I111" s="227"/>
      <c r="J111" s="227"/>
      <c r="K111" s="227">
        <v>4</v>
      </c>
      <c r="L111" s="227">
        <v>4</v>
      </c>
      <c r="M111" s="227">
        <v>95</v>
      </c>
      <c r="N111" s="227">
        <v>95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2587</v>
      </c>
      <c r="E112" s="227">
        <v>262</v>
      </c>
      <c r="F112" s="227">
        <v>857</v>
      </c>
      <c r="G112" s="221">
        <v>581</v>
      </c>
      <c r="H112" s="227">
        <v>149</v>
      </c>
      <c r="I112" s="227">
        <v>432</v>
      </c>
      <c r="J112" s="227">
        <v>581</v>
      </c>
      <c r="K112" s="227">
        <v>1277</v>
      </c>
      <c r="L112" s="227">
        <v>1277</v>
      </c>
      <c r="M112" s="227">
        <v>729</v>
      </c>
      <c r="N112" s="227">
        <v>729</v>
      </c>
      <c r="O112" s="251"/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23</v>
      </c>
      <c r="E113" s="227">
        <v>10</v>
      </c>
      <c r="F113" s="227">
        <v>1</v>
      </c>
      <c r="G113" s="221">
        <v>1</v>
      </c>
      <c r="H113" s="227">
        <v>0</v>
      </c>
      <c r="I113" s="227">
        <v>1</v>
      </c>
      <c r="J113" s="227">
        <v>1</v>
      </c>
      <c r="K113" s="227">
        <v>16</v>
      </c>
      <c r="L113" s="227">
        <v>16</v>
      </c>
      <c r="M113" s="227">
        <v>6</v>
      </c>
      <c r="N113" s="227">
        <v>6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215</v>
      </c>
      <c r="E114" s="227">
        <v>51</v>
      </c>
      <c r="F114" s="227">
        <v>113</v>
      </c>
      <c r="G114" s="221">
        <v>0</v>
      </c>
      <c r="H114" s="227"/>
      <c r="I114" s="227"/>
      <c r="J114" s="227"/>
      <c r="K114" s="227">
        <v>134</v>
      </c>
      <c r="L114" s="227">
        <v>134</v>
      </c>
      <c r="M114" s="227">
        <v>81</v>
      </c>
      <c r="N114" s="227">
        <v>81</v>
      </c>
      <c r="O114" s="251"/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831</v>
      </c>
      <c r="E115" s="227">
        <v>46</v>
      </c>
      <c r="F115" s="227">
        <v>324</v>
      </c>
      <c r="G115" s="221">
        <v>58</v>
      </c>
      <c r="H115" s="227">
        <v>10</v>
      </c>
      <c r="I115" s="227">
        <v>48</v>
      </c>
      <c r="J115" s="227">
        <v>58</v>
      </c>
      <c r="K115" s="227">
        <v>438</v>
      </c>
      <c r="L115" s="227">
        <v>438</v>
      </c>
      <c r="M115" s="227">
        <v>335</v>
      </c>
      <c r="N115" s="227">
        <v>335</v>
      </c>
      <c r="O115" s="251"/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1162</v>
      </c>
      <c r="E116" s="227">
        <v>67</v>
      </c>
      <c r="F116" s="227">
        <v>299</v>
      </c>
      <c r="G116" s="221">
        <v>449</v>
      </c>
      <c r="H116" s="227">
        <v>135</v>
      </c>
      <c r="I116" s="227">
        <v>314</v>
      </c>
      <c r="J116" s="227">
        <v>449</v>
      </c>
      <c r="K116" s="227">
        <v>503</v>
      </c>
      <c r="L116" s="227">
        <v>503</v>
      </c>
      <c r="M116" s="227">
        <v>210</v>
      </c>
      <c r="N116" s="227">
        <v>210</v>
      </c>
      <c r="O116" s="251"/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57</v>
      </c>
      <c r="E117" s="227">
        <v>9</v>
      </c>
      <c r="F117" s="227">
        <v>33</v>
      </c>
      <c r="G117" s="221">
        <v>5</v>
      </c>
      <c r="H117" s="227">
        <v>0</v>
      </c>
      <c r="I117" s="227">
        <v>5</v>
      </c>
      <c r="J117" s="227">
        <v>5</v>
      </c>
      <c r="K117" s="227">
        <v>9</v>
      </c>
      <c r="L117" s="227">
        <v>9</v>
      </c>
      <c r="M117" s="227">
        <v>43</v>
      </c>
      <c r="N117" s="227">
        <v>43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205</v>
      </c>
      <c r="E118" s="330">
        <v>54</v>
      </c>
      <c r="F118" s="330">
        <v>91</v>
      </c>
      <c r="G118" s="221">
        <v>3</v>
      </c>
      <c r="H118" s="330">
        <v>0</v>
      </c>
      <c r="I118" s="330">
        <v>3</v>
      </c>
      <c r="J118" s="330">
        <v>3</v>
      </c>
      <c r="K118" s="330">
        <v>70</v>
      </c>
      <c r="L118" s="330">
        <v>70</v>
      </c>
      <c r="M118" s="330">
        <v>132</v>
      </c>
      <c r="N118" s="330">
        <v>132</v>
      </c>
      <c r="O118" s="331"/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2</v>
      </c>
      <c r="E119" s="330">
        <v>1</v>
      </c>
      <c r="F119" s="330">
        <v>0</v>
      </c>
      <c r="G119" s="221">
        <v>0</v>
      </c>
      <c r="H119" s="330"/>
      <c r="I119" s="330"/>
      <c r="J119" s="330"/>
      <c r="K119" s="330"/>
      <c r="L119" s="330"/>
      <c r="M119" s="330">
        <v>2</v>
      </c>
      <c r="N119" s="330">
        <v>2</v>
      </c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191</v>
      </c>
      <c r="E121" s="227">
        <v>53</v>
      </c>
      <c r="F121" s="227">
        <v>82</v>
      </c>
      <c r="G121" s="221">
        <v>3</v>
      </c>
      <c r="H121" s="227">
        <v>0</v>
      </c>
      <c r="I121" s="227">
        <v>3</v>
      </c>
      <c r="J121" s="227">
        <v>3</v>
      </c>
      <c r="K121" s="227">
        <v>68</v>
      </c>
      <c r="L121" s="227">
        <v>68</v>
      </c>
      <c r="M121" s="227">
        <v>120</v>
      </c>
      <c r="N121" s="227">
        <v>120</v>
      </c>
      <c r="O121" s="251"/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104</v>
      </c>
      <c r="E122" s="227">
        <v>44</v>
      </c>
      <c r="F122" s="227">
        <v>40</v>
      </c>
      <c r="G122" s="221">
        <v>0</v>
      </c>
      <c r="H122" s="227"/>
      <c r="I122" s="227"/>
      <c r="J122" s="227"/>
      <c r="K122" s="227">
        <v>47</v>
      </c>
      <c r="L122" s="227">
        <v>47</v>
      </c>
      <c r="M122" s="227">
        <v>57</v>
      </c>
      <c r="N122" s="227">
        <v>57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185</v>
      </c>
      <c r="E123" s="227">
        <v>53</v>
      </c>
      <c r="F123" s="227">
        <v>87</v>
      </c>
      <c r="G123" s="221">
        <v>17</v>
      </c>
      <c r="H123" s="227">
        <v>2</v>
      </c>
      <c r="I123" s="227">
        <v>15</v>
      </c>
      <c r="J123" s="227">
        <v>17</v>
      </c>
      <c r="K123" s="227">
        <v>87</v>
      </c>
      <c r="L123" s="227">
        <v>87</v>
      </c>
      <c r="M123" s="227">
        <v>81</v>
      </c>
      <c r="N123" s="227">
        <v>81</v>
      </c>
      <c r="O123" s="251"/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11</v>
      </c>
      <c r="E124" s="227">
        <v>4</v>
      </c>
      <c r="F124" s="227">
        <v>5</v>
      </c>
      <c r="G124" s="221">
        <v>0</v>
      </c>
      <c r="H124" s="227"/>
      <c r="I124" s="227"/>
      <c r="J124" s="227"/>
      <c r="K124" s="227">
        <v>4</v>
      </c>
      <c r="L124" s="227">
        <v>4</v>
      </c>
      <c r="M124" s="227">
        <v>7</v>
      </c>
      <c r="N124" s="227">
        <v>7</v>
      </c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109</v>
      </c>
      <c r="E125" s="227">
        <v>21</v>
      </c>
      <c r="F125" s="227">
        <v>60</v>
      </c>
      <c r="G125" s="221">
        <v>17</v>
      </c>
      <c r="H125" s="227">
        <v>2</v>
      </c>
      <c r="I125" s="227">
        <v>15</v>
      </c>
      <c r="J125" s="227">
        <v>17</v>
      </c>
      <c r="K125" s="227">
        <v>56</v>
      </c>
      <c r="L125" s="227">
        <v>56</v>
      </c>
      <c r="M125" s="227">
        <v>36</v>
      </c>
      <c r="N125" s="227">
        <v>36</v>
      </c>
      <c r="O125" s="251"/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2697</v>
      </c>
      <c r="E126" s="227">
        <v>740</v>
      </c>
      <c r="F126" s="227">
        <v>1085</v>
      </c>
      <c r="G126" s="221">
        <v>100</v>
      </c>
      <c r="H126" s="227">
        <v>3</v>
      </c>
      <c r="I126" s="227">
        <v>97</v>
      </c>
      <c r="J126" s="227">
        <v>100</v>
      </c>
      <c r="K126" s="227">
        <v>1590</v>
      </c>
      <c r="L126" s="227">
        <v>1590</v>
      </c>
      <c r="M126" s="227">
        <v>1007</v>
      </c>
      <c r="N126" s="227">
        <v>1007</v>
      </c>
      <c r="O126" s="251"/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834</v>
      </c>
      <c r="E127" s="227">
        <v>89</v>
      </c>
      <c r="F127" s="227">
        <v>215</v>
      </c>
      <c r="G127" s="221">
        <v>67</v>
      </c>
      <c r="H127" s="227">
        <v>2</v>
      </c>
      <c r="I127" s="227">
        <v>65</v>
      </c>
      <c r="J127" s="227">
        <v>67</v>
      </c>
      <c r="K127" s="227">
        <v>377</v>
      </c>
      <c r="L127" s="227">
        <v>377</v>
      </c>
      <c r="M127" s="227">
        <v>390</v>
      </c>
      <c r="N127" s="227">
        <v>390</v>
      </c>
      <c r="O127" s="251"/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649</v>
      </c>
      <c r="E128" s="227">
        <v>232</v>
      </c>
      <c r="F128" s="227">
        <v>313</v>
      </c>
      <c r="G128" s="221">
        <v>1</v>
      </c>
      <c r="H128" s="227">
        <v>0</v>
      </c>
      <c r="I128" s="227">
        <v>1</v>
      </c>
      <c r="J128" s="227">
        <v>1</v>
      </c>
      <c r="K128" s="227">
        <v>468</v>
      </c>
      <c r="L128" s="227">
        <v>468</v>
      </c>
      <c r="M128" s="227">
        <v>180</v>
      </c>
      <c r="N128" s="227">
        <v>180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78</v>
      </c>
      <c r="E129" s="227">
        <v>27</v>
      </c>
      <c r="F129" s="227">
        <v>18</v>
      </c>
      <c r="G129" s="221">
        <v>20</v>
      </c>
      <c r="H129" s="227">
        <v>2</v>
      </c>
      <c r="I129" s="227">
        <v>18</v>
      </c>
      <c r="J129" s="227">
        <v>20</v>
      </c>
      <c r="K129" s="227">
        <v>36</v>
      </c>
      <c r="L129" s="227">
        <v>36</v>
      </c>
      <c r="M129" s="227">
        <v>22</v>
      </c>
      <c r="N129" s="227">
        <v>22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55</v>
      </c>
      <c r="E130" s="227">
        <v>23</v>
      </c>
      <c r="F130" s="227">
        <v>13</v>
      </c>
      <c r="G130" s="314">
        <v>17</v>
      </c>
      <c r="H130" s="227">
        <v>0</v>
      </c>
      <c r="I130" s="227">
        <v>17</v>
      </c>
      <c r="J130" s="227">
        <v>17</v>
      </c>
      <c r="K130" s="227">
        <v>24</v>
      </c>
      <c r="L130" s="227">
        <v>24</v>
      </c>
      <c r="M130" s="227">
        <v>14</v>
      </c>
      <c r="N130" s="227">
        <v>14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</v>
      </c>
      <c r="E131" s="227">
        <v>1</v>
      </c>
      <c r="F131" s="227">
        <v>1</v>
      </c>
      <c r="G131" s="314">
        <v>0</v>
      </c>
      <c r="H131" s="227">
        <v>0</v>
      </c>
      <c r="I131" s="227">
        <v>0</v>
      </c>
      <c r="J131" s="227">
        <v>0</v>
      </c>
      <c r="K131" s="227">
        <v>1</v>
      </c>
      <c r="L131" s="227">
        <v>1</v>
      </c>
      <c r="M131" s="227">
        <v>1</v>
      </c>
      <c r="N131" s="227">
        <v>1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898</v>
      </c>
      <c r="E132" s="227">
        <v>338</v>
      </c>
      <c r="F132" s="227">
        <v>382</v>
      </c>
      <c r="G132" s="221">
        <v>63</v>
      </c>
      <c r="H132" s="227">
        <v>7</v>
      </c>
      <c r="I132" s="227">
        <v>56</v>
      </c>
      <c r="J132" s="227">
        <v>63</v>
      </c>
      <c r="K132" s="227">
        <v>344</v>
      </c>
      <c r="L132" s="227">
        <v>344</v>
      </c>
      <c r="M132" s="227">
        <v>491</v>
      </c>
      <c r="N132" s="227">
        <v>491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2</v>
      </c>
      <c r="E133" s="227">
        <v>1</v>
      </c>
      <c r="F133" s="227">
        <v>0</v>
      </c>
      <c r="G133" s="221">
        <v>0</v>
      </c>
      <c r="H133" s="227"/>
      <c r="I133" s="227"/>
      <c r="J133" s="227"/>
      <c r="K133" s="227"/>
      <c r="L133" s="227"/>
      <c r="M133" s="227">
        <v>2</v>
      </c>
      <c r="N133" s="227">
        <v>2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16</v>
      </c>
      <c r="E134" s="227">
        <v>3</v>
      </c>
      <c r="F134" s="227">
        <v>9</v>
      </c>
      <c r="G134" s="221">
        <v>2</v>
      </c>
      <c r="H134" s="227">
        <v>0</v>
      </c>
      <c r="I134" s="227">
        <v>2</v>
      </c>
      <c r="J134" s="227">
        <v>2</v>
      </c>
      <c r="K134" s="227">
        <v>5</v>
      </c>
      <c r="L134" s="227">
        <v>5</v>
      </c>
      <c r="M134" s="227">
        <v>9</v>
      </c>
      <c r="N134" s="227">
        <v>9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336</v>
      </c>
      <c r="E135" s="227">
        <v>129</v>
      </c>
      <c r="F135" s="227">
        <v>109</v>
      </c>
      <c r="G135" s="221">
        <v>16</v>
      </c>
      <c r="H135" s="227">
        <v>0</v>
      </c>
      <c r="I135" s="227">
        <v>16</v>
      </c>
      <c r="J135" s="227">
        <v>16</v>
      </c>
      <c r="K135" s="227">
        <v>122</v>
      </c>
      <c r="L135" s="227">
        <v>122</v>
      </c>
      <c r="M135" s="227">
        <v>198</v>
      </c>
      <c r="N135" s="227">
        <v>198</v>
      </c>
      <c r="O135" s="251"/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193</v>
      </c>
      <c r="E136" s="335">
        <v>32</v>
      </c>
      <c r="F136" s="335">
        <v>126</v>
      </c>
      <c r="G136" s="229">
        <v>0</v>
      </c>
      <c r="H136" s="335"/>
      <c r="I136" s="335"/>
      <c r="J136" s="335"/>
      <c r="K136" s="335">
        <v>3</v>
      </c>
      <c r="L136" s="335">
        <v>3</v>
      </c>
      <c r="M136" s="335">
        <v>190</v>
      </c>
      <c r="N136" s="335">
        <v>190</v>
      </c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28</v>
      </c>
      <c r="E137" s="230">
        <v>9</v>
      </c>
      <c r="F137" s="230"/>
      <c r="G137" s="231">
        <v>3</v>
      </c>
      <c r="H137" s="230">
        <v>0</v>
      </c>
      <c r="I137" s="230">
        <v>3</v>
      </c>
      <c r="J137" s="230">
        <v>3</v>
      </c>
      <c r="K137" s="230">
        <v>13</v>
      </c>
      <c r="L137" s="230">
        <v>13</v>
      </c>
      <c r="M137" s="230">
        <v>12</v>
      </c>
      <c r="N137" s="230">
        <v>12</v>
      </c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4507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4507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2276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2231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9623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5022</v>
      </c>
      <c r="D155" s="221">
        <v>4896</v>
      </c>
      <c r="E155" s="225">
        <v>2276</v>
      </c>
      <c r="F155" s="313">
        <v>456</v>
      </c>
      <c r="G155" s="225">
        <v>84</v>
      </c>
      <c r="H155" s="225">
        <v>372</v>
      </c>
      <c r="I155" s="225">
        <v>42</v>
      </c>
      <c r="J155" s="225">
        <v>1870</v>
      </c>
      <c r="K155" s="225">
        <v>263</v>
      </c>
      <c r="L155" s="225">
        <v>2570</v>
      </c>
      <c r="M155" s="346">
        <v>678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130</v>
      </c>
      <c r="D157" s="221">
        <v>130</v>
      </c>
      <c r="E157" s="225">
        <v>95</v>
      </c>
      <c r="F157" s="313">
        <v>107</v>
      </c>
      <c r="G157" s="225">
        <v>29</v>
      </c>
      <c r="H157" s="225">
        <v>78</v>
      </c>
      <c r="I157" s="225">
        <v>0</v>
      </c>
      <c r="J157" s="225">
        <v>23</v>
      </c>
      <c r="K157" s="225">
        <v>3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16</v>
      </c>
      <c r="D158" s="221">
        <v>16</v>
      </c>
      <c r="E158" s="227">
        <v>14</v>
      </c>
      <c r="F158" s="313">
        <v>16</v>
      </c>
      <c r="G158" s="227">
        <v>15</v>
      </c>
      <c r="H158" s="227">
        <v>1</v>
      </c>
      <c r="I158" s="227"/>
      <c r="J158" s="227"/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114</v>
      </c>
      <c r="D159" s="221">
        <v>114</v>
      </c>
      <c r="E159" s="227">
        <v>81</v>
      </c>
      <c r="F159" s="313">
        <v>91</v>
      </c>
      <c r="G159" s="227">
        <v>14</v>
      </c>
      <c r="H159" s="227">
        <v>77</v>
      </c>
      <c r="I159" s="227">
        <v>0</v>
      </c>
      <c r="J159" s="227">
        <v>23</v>
      </c>
      <c r="K159" s="227">
        <v>3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1528</v>
      </c>
      <c r="D160" s="221">
        <v>1522</v>
      </c>
      <c r="E160" s="227">
        <v>643</v>
      </c>
      <c r="F160" s="313">
        <v>178</v>
      </c>
      <c r="G160" s="227">
        <v>33</v>
      </c>
      <c r="H160" s="227">
        <v>145</v>
      </c>
      <c r="I160" s="227">
        <v>25</v>
      </c>
      <c r="J160" s="227">
        <v>1119</v>
      </c>
      <c r="K160" s="227">
        <v>104</v>
      </c>
      <c r="L160" s="227">
        <v>225</v>
      </c>
      <c r="M160" s="251">
        <v>59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3364</v>
      </c>
      <c r="D161" s="229">
        <v>3244</v>
      </c>
      <c r="E161" s="351">
        <v>1538</v>
      </c>
      <c r="F161" s="352">
        <v>171</v>
      </c>
      <c r="G161" s="351">
        <v>22</v>
      </c>
      <c r="H161" s="351">
        <v>149</v>
      </c>
      <c r="I161" s="351">
        <v>17</v>
      </c>
      <c r="J161" s="351">
        <v>728</v>
      </c>
      <c r="K161" s="351">
        <v>156</v>
      </c>
      <c r="L161" s="351">
        <v>2345</v>
      </c>
      <c r="M161" s="353">
        <v>619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4896</v>
      </c>
      <c r="E162" s="357">
        <v>2276</v>
      </c>
      <c r="F162" s="358">
        <v>456</v>
      </c>
      <c r="G162" s="359">
        <v>84</v>
      </c>
      <c r="H162" s="359">
        <v>372</v>
      </c>
      <c r="I162" s="357">
        <v>42</v>
      </c>
      <c r="J162" s="359">
        <v>1870</v>
      </c>
      <c r="K162" s="357">
        <v>263</v>
      </c>
      <c r="L162" s="359">
        <v>2570</v>
      </c>
      <c r="M162" s="360">
        <v>678</v>
      </c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4547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0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4547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475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17555</v>
      </c>
      <c r="D173" s="313">
        <v>2553</v>
      </c>
      <c r="E173" s="271">
        <v>588</v>
      </c>
      <c r="F173" s="271">
        <v>1965</v>
      </c>
      <c r="G173" s="271">
        <v>7552</v>
      </c>
      <c r="H173" s="272">
        <v>7450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17464</v>
      </c>
      <c r="D175" s="313">
        <v>2530</v>
      </c>
      <c r="E175" s="227">
        <v>579</v>
      </c>
      <c r="F175" s="227">
        <v>1951</v>
      </c>
      <c r="G175" s="227">
        <v>7496</v>
      </c>
      <c r="H175" s="251">
        <v>7438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91</v>
      </c>
      <c r="D176" s="313">
        <v>23</v>
      </c>
      <c r="E176" s="227">
        <v>9</v>
      </c>
      <c r="F176" s="227">
        <v>14</v>
      </c>
      <c r="G176" s="227">
        <v>56</v>
      </c>
      <c r="H176" s="251">
        <v>12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0</v>
      </c>
      <c r="D177" s="313">
        <v>0</v>
      </c>
      <c r="E177" s="227"/>
      <c r="F177" s="227"/>
      <c r="G177" s="227"/>
      <c r="H177" s="251"/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9255</v>
      </c>
      <c r="D178" s="313">
        <v>15</v>
      </c>
      <c r="E178" s="271">
        <v>0</v>
      </c>
      <c r="F178" s="271">
        <v>15</v>
      </c>
      <c r="G178" s="271">
        <v>3909</v>
      </c>
      <c r="H178" s="272">
        <v>5331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5485</v>
      </c>
      <c r="D180" s="313">
        <v>10</v>
      </c>
      <c r="E180" s="227">
        <v>0</v>
      </c>
      <c r="F180" s="227">
        <v>10</v>
      </c>
      <c r="G180" s="227">
        <v>622</v>
      </c>
      <c r="H180" s="251">
        <v>4853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3764</v>
      </c>
      <c r="D181" s="313">
        <v>5</v>
      </c>
      <c r="E181" s="227">
        <v>0</v>
      </c>
      <c r="F181" s="227">
        <v>5</v>
      </c>
      <c r="G181" s="227">
        <v>3281</v>
      </c>
      <c r="H181" s="251">
        <v>478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6</v>
      </c>
      <c r="D182" s="313">
        <v>0</v>
      </c>
      <c r="E182" s="227"/>
      <c r="F182" s="227"/>
      <c r="G182" s="227">
        <v>6</v>
      </c>
      <c r="H182" s="251"/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208</v>
      </c>
      <c r="D183" s="313">
        <v>5</v>
      </c>
      <c r="E183" s="271">
        <v>0</v>
      </c>
      <c r="F183" s="271">
        <v>5</v>
      </c>
      <c r="G183" s="271">
        <v>115</v>
      </c>
      <c r="H183" s="272">
        <v>88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7</v>
      </c>
      <c r="D185" s="313">
        <v>1</v>
      </c>
      <c r="E185" s="227">
        <v>0</v>
      </c>
      <c r="F185" s="227">
        <v>1</v>
      </c>
      <c r="G185" s="227">
        <v>4</v>
      </c>
      <c r="H185" s="251">
        <v>2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5</v>
      </c>
      <c r="D186" s="313">
        <v>2</v>
      </c>
      <c r="E186" s="227"/>
      <c r="F186" s="227">
        <v>2</v>
      </c>
      <c r="G186" s="227">
        <v>1</v>
      </c>
      <c r="H186" s="251">
        <v>2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39</v>
      </c>
      <c r="D187" s="313">
        <v>1</v>
      </c>
      <c r="E187" s="227">
        <v>0</v>
      </c>
      <c r="F187" s="227">
        <v>1</v>
      </c>
      <c r="G187" s="227">
        <v>19</v>
      </c>
      <c r="H187" s="251">
        <v>19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157</v>
      </c>
      <c r="D188" s="313">
        <v>1</v>
      </c>
      <c r="E188" s="227"/>
      <c r="F188" s="227">
        <v>1</v>
      </c>
      <c r="G188" s="227">
        <v>91</v>
      </c>
      <c r="H188" s="251">
        <v>65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0</v>
      </c>
      <c r="D189" s="313">
        <v>0</v>
      </c>
      <c r="E189" s="227"/>
      <c r="F189" s="227"/>
      <c r="G189" s="227"/>
      <c r="H189" s="251"/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0</v>
      </c>
      <c r="D190" s="313">
        <v>0</v>
      </c>
      <c r="E190" s="227"/>
      <c r="F190" s="227"/>
      <c r="G190" s="227"/>
      <c r="H190" s="251"/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0</v>
      </c>
      <c r="D191" s="313">
        <v>0</v>
      </c>
      <c r="E191" s="227"/>
      <c r="F191" s="227"/>
      <c r="G191" s="227"/>
      <c r="H191" s="251"/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0</v>
      </c>
      <c r="D192" s="313">
        <v>0</v>
      </c>
      <c r="E192" s="330"/>
      <c r="F192" s="330"/>
      <c r="G192" s="330"/>
      <c r="H192" s="331"/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9457</v>
      </c>
      <c r="D194" s="313">
        <v>1008</v>
      </c>
      <c r="E194" s="271">
        <v>90</v>
      </c>
      <c r="F194" s="271">
        <v>918</v>
      </c>
      <c r="G194" s="271">
        <v>4317</v>
      </c>
      <c r="H194" s="272">
        <v>4132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0</v>
      </c>
      <c r="D196" s="313">
        <v>0</v>
      </c>
      <c r="E196" s="227"/>
      <c r="F196" s="227"/>
      <c r="G196" s="227"/>
      <c r="H196" s="251"/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2228</v>
      </c>
      <c r="D197" s="313">
        <v>420</v>
      </c>
      <c r="E197" s="271">
        <v>24</v>
      </c>
      <c r="F197" s="271">
        <v>396</v>
      </c>
      <c r="G197" s="271">
        <v>933</v>
      </c>
      <c r="H197" s="272">
        <v>875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1316</v>
      </c>
      <c r="D199" s="313">
        <v>274</v>
      </c>
      <c r="E199" s="227">
        <v>8</v>
      </c>
      <c r="F199" s="227">
        <v>266</v>
      </c>
      <c r="G199" s="227">
        <v>557</v>
      </c>
      <c r="H199" s="251">
        <v>485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749</v>
      </c>
      <c r="D200" s="313">
        <v>139</v>
      </c>
      <c r="E200" s="227">
        <v>15</v>
      </c>
      <c r="F200" s="227">
        <v>124</v>
      </c>
      <c r="G200" s="227">
        <v>263</v>
      </c>
      <c r="H200" s="251">
        <v>347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33</v>
      </c>
      <c r="D201" s="313">
        <v>0</v>
      </c>
      <c r="E201" s="227"/>
      <c r="F201" s="227"/>
      <c r="G201" s="227">
        <v>5</v>
      </c>
      <c r="H201" s="251">
        <v>28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108</v>
      </c>
      <c r="D202" s="313">
        <v>5</v>
      </c>
      <c r="E202" s="227">
        <v>0</v>
      </c>
      <c r="F202" s="227">
        <v>5</v>
      </c>
      <c r="G202" s="227">
        <v>102</v>
      </c>
      <c r="H202" s="251">
        <v>1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22</v>
      </c>
      <c r="D203" s="313">
        <v>2</v>
      </c>
      <c r="E203" s="227">
        <v>1</v>
      </c>
      <c r="F203" s="227">
        <v>1</v>
      </c>
      <c r="G203" s="227">
        <v>6</v>
      </c>
      <c r="H203" s="251">
        <v>14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331</v>
      </c>
      <c r="D204" s="313">
        <v>294</v>
      </c>
      <c r="E204" s="271">
        <v>66</v>
      </c>
      <c r="F204" s="271">
        <v>228</v>
      </c>
      <c r="G204" s="271">
        <v>34</v>
      </c>
      <c r="H204" s="272">
        <v>3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328</v>
      </c>
      <c r="D206" s="313">
        <v>294</v>
      </c>
      <c r="E206" s="227">
        <v>66</v>
      </c>
      <c r="F206" s="227">
        <v>228</v>
      </c>
      <c r="G206" s="227">
        <v>31</v>
      </c>
      <c r="H206" s="251">
        <v>3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3</v>
      </c>
      <c r="D207" s="313">
        <v>0</v>
      </c>
      <c r="E207" s="227"/>
      <c r="F207" s="227"/>
      <c r="G207" s="227">
        <v>3</v>
      </c>
      <c r="H207" s="251"/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0</v>
      </c>
      <c r="D208" s="313">
        <v>0</v>
      </c>
      <c r="E208" s="227"/>
      <c r="F208" s="227"/>
      <c r="G208" s="227"/>
      <c r="H208" s="251"/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6898</v>
      </c>
      <c r="D209" s="352">
        <v>294</v>
      </c>
      <c r="E209" s="228"/>
      <c r="F209" s="228">
        <v>294</v>
      </c>
      <c r="G209" s="228">
        <v>3350</v>
      </c>
      <c r="H209" s="277">
        <v>3254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93.75" x14ac:dyDescent="0.25">
      <c r="A213" s="354">
        <v>1</v>
      </c>
      <c r="B213" s="383" t="s">
        <v>165</v>
      </c>
      <c r="C213" s="384">
        <v>10</v>
      </c>
      <c r="D213" s="238" t="s">
        <v>525</v>
      </c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7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54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48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2166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0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1175" priority="89" stopIfTrue="1" operator="lessThan">
      <formula>C142</formula>
    </cfRule>
  </conditionalFormatting>
  <conditionalFormatting sqref="C163">
    <cfRule type="cellIs" dxfId="1174" priority="41" stopIfTrue="1" operator="notEqual">
      <formula>C164+C165</formula>
    </cfRule>
  </conditionalFormatting>
  <conditionalFormatting sqref="C173 C178:D178">
    <cfRule type="cellIs" dxfId="1173" priority="44" stopIfTrue="1" operator="notEqual">
      <formula>C175+C176+C177</formula>
    </cfRule>
  </conditionalFormatting>
  <conditionalFormatting sqref="C173">
    <cfRule type="cellIs" dxfId="1172" priority="43" stopIfTrue="1" operator="notEqual">
      <formula>D173+G173+H173</formula>
    </cfRule>
  </conditionalFormatting>
  <conditionalFormatting sqref="C175:C178 C180:C183 C185:C194 C196:C197 C199:C204 C206:C209">
    <cfRule type="cellIs" dxfId="1171" priority="42" stopIfTrue="1" operator="notEqual">
      <formula>D175+G175+H175</formula>
    </cfRule>
  </conditionalFormatting>
  <conditionalFormatting sqref="C214 C218">
    <cfRule type="cellIs" dxfId="1170" priority="54" stopIfTrue="1" operator="greaterThanOrEqual">
      <formula>C213</formula>
    </cfRule>
  </conditionalFormatting>
  <conditionalFormatting sqref="C216">
    <cfRule type="cellIs" dxfId="1169" priority="53" stopIfTrue="1" operator="greaterThan">
      <formula>C215</formula>
    </cfRule>
  </conditionalFormatting>
  <conditionalFormatting sqref="C183:D183">
    <cfRule type="cellIs" dxfId="1168" priority="50" stopIfTrue="1" operator="notEqual">
      <formula>SUM(C185:C188)</formula>
    </cfRule>
  </conditionalFormatting>
  <conditionalFormatting sqref="C197:D197">
    <cfRule type="cellIs" dxfId="1167" priority="61" stopIfTrue="1" operator="notEqual">
      <formula>SUM(C199:C203)</formula>
    </cfRule>
  </conditionalFormatting>
  <conditionalFormatting sqref="C204:D204">
    <cfRule type="cellIs" dxfId="1166" priority="57" stopIfTrue="1" operator="notEqual">
      <formula>SUM(C206:C207)</formula>
    </cfRule>
  </conditionalFormatting>
  <conditionalFormatting sqref="C192:H192 D119:O119 D121:O121">
    <cfRule type="cellIs" dxfId="1165" priority="79" stopIfTrue="1" operator="lessThan">
      <formula>C120</formula>
    </cfRule>
  </conditionalFormatting>
  <conditionalFormatting sqref="C194:H194">
    <cfRule type="cellIs" dxfId="1164" priority="66" stopIfTrue="1" operator="notEqual">
      <formula>SUM(C196,C197,C204,C208,C209)</formula>
    </cfRule>
  </conditionalFormatting>
  <conditionalFormatting sqref="D13">
    <cfRule type="cellIs" dxfId="1163" priority="10" stopIfTrue="1" operator="lessThan">
      <formula>SUM($D$14,$D$47)</formula>
    </cfRule>
    <cfRule type="cellIs" dxfId="1162" priority="11" stopIfTrue="1" operator="lessThan">
      <formula>$G$13</formula>
    </cfRule>
  </conditionalFormatting>
  <conditionalFormatting sqref="D14">
    <cfRule type="cellIs" dxfId="1161" priority="17" stopIfTrue="1" operator="lessThan">
      <formula>$G$14</formula>
    </cfRule>
  </conditionalFormatting>
  <conditionalFormatting sqref="D16">
    <cfRule type="cellIs" dxfId="1160" priority="13" stopIfTrue="1" operator="notEqual">
      <formula>L77</formula>
    </cfRule>
    <cfRule type="cellIs" dxfId="1159" priority="14" stopIfTrue="1" operator="lessThan">
      <formula>$G$16</formula>
    </cfRule>
  </conditionalFormatting>
  <conditionalFormatting sqref="D17">
    <cfRule type="cellIs" dxfId="1158" priority="2" stopIfTrue="1" operator="notEqual">
      <formula>SUM(D$26:D$29)</formula>
    </cfRule>
    <cfRule type="cellIs" dxfId="1157" priority="3" stopIfTrue="1" operator="notEqual">
      <formula>$D$94</formula>
    </cfRule>
    <cfRule type="cellIs" dxfId="1156" priority="1" stopIfTrue="1" operator="notEqual">
      <formula>SUM(D$20,D$23,D$24)</formula>
    </cfRule>
  </conditionalFormatting>
  <conditionalFormatting sqref="D18 D26:D34">
    <cfRule type="cellIs" dxfId="1155" priority="12" stopIfTrue="1" operator="lessThan">
      <formula>G18</formula>
    </cfRule>
  </conditionalFormatting>
  <conditionalFormatting sqref="D20">
    <cfRule type="cellIs" dxfId="1154" priority="29" stopIfTrue="1" operator="notEqual">
      <formula>G94</formula>
    </cfRule>
  </conditionalFormatting>
  <conditionalFormatting sqref="D20:D24">
    <cfRule type="cellIs" dxfId="1153" priority="28" stopIfTrue="1" operator="lessThan">
      <formula>G20</formula>
    </cfRule>
  </conditionalFormatting>
  <conditionalFormatting sqref="D21">
    <cfRule type="cellIs" dxfId="1152" priority="33" stopIfTrue="1" operator="notEqual">
      <formula>H94</formula>
    </cfRule>
  </conditionalFormatting>
  <conditionalFormatting sqref="D22">
    <cfRule type="cellIs" dxfId="1151" priority="31" stopIfTrue="1" operator="notEqual">
      <formula>I94</formula>
    </cfRule>
  </conditionalFormatting>
  <conditionalFormatting sqref="D23">
    <cfRule type="cellIs" dxfId="1150" priority="35" stopIfTrue="1" operator="notEqual">
      <formula>K94</formula>
    </cfRule>
  </conditionalFormatting>
  <conditionalFormatting sqref="D24">
    <cfRule type="cellIs" dxfId="1149" priority="37" stopIfTrue="1" operator="notEqual">
      <formula>M94</formula>
    </cfRule>
  </conditionalFormatting>
  <conditionalFormatting sqref="D26">
    <cfRule type="cellIs" dxfId="1148" priority="39" stopIfTrue="1" operator="notEqual">
      <formula>D119+D134+D136</formula>
    </cfRule>
  </conditionalFormatting>
  <conditionalFormatting sqref="D30">
    <cfRule type="cellIs" dxfId="1147" priority="26" stopIfTrue="1" operator="notEqual">
      <formula>O94</formula>
    </cfRule>
  </conditionalFormatting>
  <conditionalFormatting sqref="D47 D51 D53 D55 D57 D77:E77 D79:E81 C155 C157:C161">
    <cfRule type="cellIs" dxfId="1146" priority="18" stopIfTrue="1" operator="lessThan">
      <formula>D47</formula>
    </cfRule>
  </conditionalFormatting>
  <conditionalFormatting sqref="D94">
    <cfRule type="cellIs" dxfId="1145" priority="22" stopIfTrue="1" operator="notEqual">
      <formula>$E$94+$F$94+$C$142</formula>
    </cfRule>
    <cfRule type="cellIs" dxfId="1144" priority="23" stopIfTrue="1" operator="notEqual">
      <formula>$D$17</formula>
    </cfRule>
    <cfRule type="cellIs" dxfId="1143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142" priority="27" stopIfTrue="1" operator="lessThan">
      <formula>E95+F95</formula>
    </cfRule>
  </conditionalFormatting>
  <conditionalFormatting sqref="D155 D157:D162">
    <cfRule type="cellIs" dxfId="1141" priority="92" stopIfTrue="1" operator="lessThan">
      <formula>E155</formula>
    </cfRule>
    <cfRule type="cellIs" dxfId="1140" priority="91" stopIfTrue="1" operator="notEqual">
      <formula>F155+J155+L155</formula>
    </cfRule>
  </conditionalFormatting>
  <conditionalFormatting sqref="D173">
    <cfRule type="cellIs" dxfId="1139" priority="45" stopIfTrue="1" operator="notEqual">
      <formula>E173+F173</formula>
    </cfRule>
    <cfRule type="cellIs" dxfId="1138" priority="46" stopIfTrue="1" operator="notEqual">
      <formula>D175+D176+D177</formula>
    </cfRule>
  </conditionalFormatting>
  <conditionalFormatting sqref="D14:I14">
    <cfRule type="cellIs" dxfId="1137" priority="9" stopIfTrue="1" operator="lessThan">
      <formula>D16+D17</formula>
    </cfRule>
    <cfRule type="cellIs" dxfId="1136" priority="8" stopIfTrue="1" operator="greaterThanOrEqual">
      <formula>D13</formula>
    </cfRule>
  </conditionalFormatting>
  <conditionalFormatting sqref="D95:O95 D98:O98 D104:O104 D109:O109">
    <cfRule type="cellIs" dxfId="1135" priority="71" stopIfTrue="1" operator="lessThan">
      <formula>SUM(D96)</formula>
    </cfRule>
  </conditionalFormatting>
  <conditionalFormatting sqref="D101:O101 D106:O106 D123:O123 D126:O126 D129:O129 D132:O132">
    <cfRule type="cellIs" dxfId="1134" priority="74" stopIfTrue="1" operator="lessThan">
      <formula>SUM(D102:D103)</formula>
    </cfRule>
  </conditionalFormatting>
  <conditionalFormatting sqref="D112:O112">
    <cfRule type="cellIs" dxfId="1133" priority="77" stopIfTrue="1" operator="lessThan">
      <formula>SUM(D113:D117)</formula>
    </cfRule>
  </conditionalFormatting>
  <conditionalFormatting sqref="D118:O118">
    <cfRule type="cellIs" dxfId="1132" priority="83" stopIfTrue="1" operator="lessThan">
      <formula>SUM(D119,D121)</formula>
    </cfRule>
  </conditionalFormatting>
  <conditionalFormatting sqref="E77 E79:E81">
    <cfRule type="cellIs" dxfId="1131" priority="20" stopIfTrue="1" operator="lessThan">
      <formula>F77+L77</formula>
    </cfRule>
  </conditionalFormatting>
  <conditionalFormatting sqref="E173:H173 E178:H178">
    <cfRule type="cellIs" dxfId="1130" priority="47" stopIfTrue="1" operator="notEqual">
      <formula>SUM(E175:E177)</formula>
    </cfRule>
  </conditionalFormatting>
  <conditionalFormatting sqref="E183:H183">
    <cfRule type="cellIs" dxfId="1129" priority="48" stopIfTrue="1" operator="notEqual">
      <formula>SUM(E185:E188)</formula>
    </cfRule>
  </conditionalFormatting>
  <conditionalFormatting sqref="E197:H197">
    <cfRule type="cellIs" dxfId="1128" priority="64" stopIfTrue="1" operator="notEqual">
      <formula>SUM(E199:E203)</formula>
    </cfRule>
  </conditionalFormatting>
  <conditionalFormatting sqref="E204:H204">
    <cfRule type="cellIs" dxfId="1127" priority="55" stopIfTrue="1" operator="notEqual">
      <formula>SUM(E206:E207)</formula>
    </cfRule>
  </conditionalFormatting>
  <conditionalFormatting sqref="E94:O94">
    <cfRule type="cellIs" dxfId="1126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125" priority="40" stopIfTrue="1" operator="notEqual">
      <formula>E155+F155</formula>
    </cfRule>
  </conditionalFormatting>
  <conditionalFormatting sqref="G17">
    <cfRule type="cellIs" dxfId="1124" priority="6" stopIfTrue="1" operator="notEqual">
      <formula>$E$94+$F$94</formula>
    </cfRule>
    <cfRule type="cellIs" dxfId="1123" priority="5" stopIfTrue="1" operator="notEqual">
      <formula>SUM(G$26:G$29)</formula>
    </cfRule>
    <cfRule type="cellIs" dxfId="1122" priority="4" stopIfTrue="1" operator="notEqual">
      <formula>SUM(G$20,G$23,G$24)</formula>
    </cfRule>
  </conditionalFormatting>
  <conditionalFormatting sqref="G26">
    <cfRule type="cellIs" dxfId="1121" priority="90" stopIfTrue="1" operator="notEqual">
      <formula>E119+F120+E134+F134+E136+F136</formula>
    </cfRule>
  </conditionalFormatting>
  <conditionalFormatting sqref="L77">
    <cfRule type="cellIs" dxfId="1120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5"/>
  <sheetViews>
    <sheetView topLeftCell="A201" zoomScale="65" zoomScaleNormal="55" zoomScaleSheetLayoutView="55" workbookViewId="0">
      <selection activeCell="C149" sqref="C149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515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504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10900</v>
      </c>
      <c r="E13" s="227">
        <v>4731</v>
      </c>
      <c r="F13" s="227">
        <v>6169</v>
      </c>
      <c r="G13" s="221">
        <v>8134</v>
      </c>
      <c r="H13" s="227">
        <v>3511</v>
      </c>
      <c r="I13" s="251">
        <v>4623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10629</v>
      </c>
      <c r="E14" s="227">
        <v>4569</v>
      </c>
      <c r="F14" s="227">
        <v>6060</v>
      </c>
      <c r="G14" s="221">
        <v>7886</v>
      </c>
      <c r="H14" s="227">
        <v>3363</v>
      </c>
      <c r="I14" s="227">
        <v>4523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498</v>
      </c>
      <c r="E16" s="227">
        <v>206</v>
      </c>
      <c r="F16" s="227">
        <v>292</v>
      </c>
      <c r="G16" s="221">
        <v>450</v>
      </c>
      <c r="H16" s="227">
        <v>182</v>
      </c>
      <c r="I16" s="251">
        <v>268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9782</v>
      </c>
      <c r="E17" s="227">
        <v>4240</v>
      </c>
      <c r="F17" s="227">
        <v>5542</v>
      </c>
      <c r="G17" s="221">
        <v>7091</v>
      </c>
      <c r="H17" s="227">
        <v>3057</v>
      </c>
      <c r="I17" s="251">
        <v>4034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3771</v>
      </c>
      <c r="E18" s="227">
        <v>1532</v>
      </c>
      <c r="F18" s="227">
        <v>2239</v>
      </c>
      <c r="G18" s="221">
        <v>2405</v>
      </c>
      <c r="H18" s="227">
        <v>922</v>
      </c>
      <c r="I18" s="251">
        <v>1483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1059</v>
      </c>
      <c r="E20" s="265">
        <v>437</v>
      </c>
      <c r="F20" s="265">
        <v>622</v>
      </c>
      <c r="G20" s="221">
        <v>330</v>
      </c>
      <c r="H20" s="265">
        <v>128</v>
      </c>
      <c r="I20" s="266">
        <v>202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378</v>
      </c>
      <c r="E21" s="227">
        <v>160</v>
      </c>
      <c r="F21" s="227">
        <v>218</v>
      </c>
      <c r="G21" s="221">
        <v>136</v>
      </c>
      <c r="H21" s="227">
        <v>56</v>
      </c>
      <c r="I21" s="251">
        <v>80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681</v>
      </c>
      <c r="E22" s="227">
        <v>277</v>
      </c>
      <c r="F22" s="227">
        <v>404</v>
      </c>
      <c r="G22" s="221">
        <v>194</v>
      </c>
      <c r="H22" s="227">
        <v>72</v>
      </c>
      <c r="I22" s="251">
        <v>122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3737</v>
      </c>
      <c r="E23" s="227">
        <v>1688</v>
      </c>
      <c r="F23" s="227">
        <v>2049</v>
      </c>
      <c r="G23" s="221">
        <v>2134</v>
      </c>
      <c r="H23" s="227">
        <v>961</v>
      </c>
      <c r="I23" s="251">
        <v>1173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4986</v>
      </c>
      <c r="E24" s="227">
        <v>2115</v>
      </c>
      <c r="F24" s="227">
        <v>2871</v>
      </c>
      <c r="G24" s="221">
        <v>4627</v>
      </c>
      <c r="H24" s="227">
        <v>1968</v>
      </c>
      <c r="I24" s="251">
        <v>2659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8</v>
      </c>
      <c r="E26" s="227">
        <v>3</v>
      </c>
      <c r="F26" s="227">
        <v>5</v>
      </c>
      <c r="G26" s="221">
        <v>8</v>
      </c>
      <c r="H26" s="227">
        <v>3</v>
      </c>
      <c r="I26" s="251">
        <v>5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8591</v>
      </c>
      <c r="E27" s="227">
        <v>3644</v>
      </c>
      <c r="F27" s="227">
        <v>4947</v>
      </c>
      <c r="G27" s="221">
        <v>5909</v>
      </c>
      <c r="H27" s="227">
        <v>2466</v>
      </c>
      <c r="I27" s="251">
        <v>3443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716</v>
      </c>
      <c r="E28" s="227">
        <v>405</v>
      </c>
      <c r="F28" s="227">
        <v>311</v>
      </c>
      <c r="G28" s="221">
        <v>707</v>
      </c>
      <c r="H28" s="227">
        <v>400</v>
      </c>
      <c r="I28" s="251">
        <v>307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467</v>
      </c>
      <c r="E29" s="227">
        <v>188</v>
      </c>
      <c r="F29" s="227">
        <v>279</v>
      </c>
      <c r="G29" s="221">
        <v>467</v>
      </c>
      <c r="H29" s="227">
        <v>188</v>
      </c>
      <c r="I29" s="251">
        <v>279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13</v>
      </c>
      <c r="E30" s="271">
        <v>6</v>
      </c>
      <c r="F30" s="271">
        <v>7</v>
      </c>
      <c r="G30" s="221">
        <v>3</v>
      </c>
      <c r="H30" s="271">
        <v>1</v>
      </c>
      <c r="I30" s="272">
        <v>2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7</v>
      </c>
      <c r="E32" s="227">
        <v>3</v>
      </c>
      <c r="F32" s="227">
        <v>4</v>
      </c>
      <c r="G32" s="221">
        <v>1</v>
      </c>
      <c r="H32" s="227"/>
      <c r="I32" s="251">
        <v>1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6</v>
      </c>
      <c r="E33" s="227">
        <v>3</v>
      </c>
      <c r="F33" s="227">
        <v>3</v>
      </c>
      <c r="G33" s="221">
        <v>2</v>
      </c>
      <c r="H33" s="227">
        <v>1</v>
      </c>
      <c r="I33" s="251">
        <v>1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/>
      <c r="F34" s="228"/>
      <c r="G34" s="229"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8578</v>
      </c>
      <c r="E35" s="281">
        <v>3638</v>
      </c>
      <c r="F35" s="281">
        <v>4940</v>
      </c>
      <c r="G35" s="280">
        <v>5906</v>
      </c>
      <c r="H35" s="281">
        <v>2465</v>
      </c>
      <c r="I35" s="281">
        <v>3441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271</v>
      </c>
      <c r="E47" s="288">
        <v>271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14</v>
      </c>
      <c r="E51" s="251">
        <v>14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257</v>
      </c>
      <c r="E55" s="251">
        <v>257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248</v>
      </c>
      <c r="E57" s="277">
        <v>248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1969</v>
      </c>
      <c r="E77" s="225">
        <v>1969</v>
      </c>
      <c r="F77" s="221">
        <v>1465</v>
      </c>
      <c r="G77" s="313">
        <v>59</v>
      </c>
      <c r="H77" s="271">
        <v>18</v>
      </c>
      <c r="I77" s="271">
        <v>41</v>
      </c>
      <c r="J77" s="271">
        <v>461</v>
      </c>
      <c r="K77" s="271">
        <v>945</v>
      </c>
      <c r="L77" s="272">
        <v>498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1103</v>
      </c>
      <c r="E79" s="227">
        <v>1103</v>
      </c>
      <c r="F79" s="221">
        <v>902</v>
      </c>
      <c r="G79" s="314">
        <v>24</v>
      </c>
      <c r="H79" s="227">
        <v>5</v>
      </c>
      <c r="I79" s="227">
        <v>19</v>
      </c>
      <c r="J79" s="227">
        <v>268</v>
      </c>
      <c r="K79" s="227">
        <v>610</v>
      </c>
      <c r="L79" s="251">
        <v>196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866</v>
      </c>
      <c r="E80" s="227">
        <v>866</v>
      </c>
      <c r="F80" s="221">
        <v>563</v>
      </c>
      <c r="G80" s="314">
        <v>35</v>
      </c>
      <c r="H80" s="227">
        <v>13</v>
      </c>
      <c r="I80" s="227">
        <v>22</v>
      </c>
      <c r="J80" s="227">
        <v>193</v>
      </c>
      <c r="K80" s="227">
        <v>335</v>
      </c>
      <c r="L80" s="251">
        <v>302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/>
      <c r="E81" s="228"/>
      <c r="F81" s="229">
        <v>0</v>
      </c>
      <c r="G81" s="316">
        <v>0</v>
      </c>
      <c r="H81" s="228"/>
      <c r="I81" s="228"/>
      <c r="J81" s="228"/>
      <c r="K81" s="228"/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9782</v>
      </c>
      <c r="E94" s="322">
        <v>2756</v>
      </c>
      <c r="F94" s="322">
        <v>4335</v>
      </c>
      <c r="G94" s="287">
        <v>1059</v>
      </c>
      <c r="H94" s="322">
        <v>378</v>
      </c>
      <c r="I94" s="322">
        <v>681</v>
      </c>
      <c r="J94" s="322">
        <v>1045</v>
      </c>
      <c r="K94" s="322">
        <v>3737</v>
      </c>
      <c r="L94" s="322">
        <v>3737</v>
      </c>
      <c r="M94" s="322">
        <v>4986</v>
      </c>
      <c r="N94" s="322">
        <v>4986</v>
      </c>
      <c r="O94" s="323">
        <v>13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194</v>
      </c>
      <c r="E95" s="227">
        <v>71</v>
      </c>
      <c r="F95" s="227">
        <v>112</v>
      </c>
      <c r="G95" s="221">
        <v>4</v>
      </c>
      <c r="H95" s="227">
        <v>1</v>
      </c>
      <c r="I95" s="227">
        <v>3</v>
      </c>
      <c r="J95" s="227">
        <v>4</v>
      </c>
      <c r="K95" s="227">
        <v>131</v>
      </c>
      <c r="L95" s="227">
        <v>131</v>
      </c>
      <c r="M95" s="227">
        <v>59</v>
      </c>
      <c r="N95" s="227">
        <v>59</v>
      </c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130</v>
      </c>
      <c r="E96" s="227">
        <v>50</v>
      </c>
      <c r="F96" s="227">
        <v>73</v>
      </c>
      <c r="G96" s="221">
        <v>2</v>
      </c>
      <c r="H96" s="227"/>
      <c r="I96" s="227">
        <v>2</v>
      </c>
      <c r="J96" s="227">
        <v>2</v>
      </c>
      <c r="K96" s="227">
        <v>111</v>
      </c>
      <c r="L96" s="227">
        <v>111</v>
      </c>
      <c r="M96" s="227">
        <v>17</v>
      </c>
      <c r="N96" s="227">
        <v>17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127</v>
      </c>
      <c r="E97" s="227">
        <v>50</v>
      </c>
      <c r="F97" s="227">
        <v>71</v>
      </c>
      <c r="G97" s="221">
        <v>2</v>
      </c>
      <c r="H97" s="227"/>
      <c r="I97" s="227">
        <v>2</v>
      </c>
      <c r="J97" s="227">
        <v>2</v>
      </c>
      <c r="K97" s="227">
        <v>108</v>
      </c>
      <c r="L97" s="227">
        <v>108</v>
      </c>
      <c r="M97" s="227">
        <v>17</v>
      </c>
      <c r="N97" s="227">
        <v>17</v>
      </c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1665</v>
      </c>
      <c r="E98" s="227">
        <v>206</v>
      </c>
      <c r="F98" s="227">
        <v>643</v>
      </c>
      <c r="G98" s="221">
        <v>190</v>
      </c>
      <c r="H98" s="227">
        <v>76</v>
      </c>
      <c r="I98" s="227">
        <v>114</v>
      </c>
      <c r="J98" s="227">
        <v>190</v>
      </c>
      <c r="K98" s="227">
        <v>1282</v>
      </c>
      <c r="L98" s="227">
        <v>1282</v>
      </c>
      <c r="M98" s="227">
        <v>193</v>
      </c>
      <c r="N98" s="227">
        <v>193</v>
      </c>
      <c r="O98" s="251">
        <v>8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1593</v>
      </c>
      <c r="E99" s="227">
        <v>182</v>
      </c>
      <c r="F99" s="227">
        <v>606</v>
      </c>
      <c r="G99" s="221">
        <v>187</v>
      </c>
      <c r="H99" s="227">
        <v>75</v>
      </c>
      <c r="I99" s="227">
        <v>112</v>
      </c>
      <c r="J99" s="227">
        <v>187</v>
      </c>
      <c r="K99" s="227">
        <v>1245</v>
      </c>
      <c r="L99" s="227">
        <v>1245</v>
      </c>
      <c r="M99" s="227">
        <v>161</v>
      </c>
      <c r="N99" s="227">
        <v>161</v>
      </c>
      <c r="O99" s="251">
        <v>8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34</v>
      </c>
      <c r="E100" s="227">
        <v>25</v>
      </c>
      <c r="F100" s="227">
        <v>9</v>
      </c>
      <c r="G100" s="221">
        <v>0</v>
      </c>
      <c r="H100" s="227"/>
      <c r="I100" s="227"/>
      <c r="J100" s="227"/>
      <c r="K100" s="227">
        <v>7</v>
      </c>
      <c r="L100" s="227">
        <v>7</v>
      </c>
      <c r="M100" s="227">
        <v>27</v>
      </c>
      <c r="N100" s="227">
        <v>27</v>
      </c>
      <c r="O100" s="251"/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543</v>
      </c>
      <c r="E101" s="227">
        <v>143</v>
      </c>
      <c r="F101" s="227">
        <v>270</v>
      </c>
      <c r="G101" s="221">
        <v>38</v>
      </c>
      <c r="H101" s="227">
        <v>11</v>
      </c>
      <c r="I101" s="227">
        <v>27</v>
      </c>
      <c r="J101" s="227">
        <v>38</v>
      </c>
      <c r="K101" s="227">
        <v>157</v>
      </c>
      <c r="L101" s="227">
        <v>157</v>
      </c>
      <c r="M101" s="227">
        <v>348</v>
      </c>
      <c r="N101" s="227">
        <v>348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9</v>
      </c>
      <c r="E102" s="227">
        <v>1</v>
      </c>
      <c r="F102" s="227">
        <v>7</v>
      </c>
      <c r="G102" s="221">
        <v>0</v>
      </c>
      <c r="H102" s="227"/>
      <c r="I102" s="227"/>
      <c r="J102" s="227"/>
      <c r="K102" s="227"/>
      <c r="L102" s="227"/>
      <c r="M102" s="227">
        <v>9</v>
      </c>
      <c r="N102" s="227">
        <v>9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296</v>
      </c>
      <c r="E103" s="227">
        <v>58</v>
      </c>
      <c r="F103" s="227">
        <v>133</v>
      </c>
      <c r="G103" s="221">
        <v>37</v>
      </c>
      <c r="H103" s="227">
        <v>11</v>
      </c>
      <c r="I103" s="227">
        <v>26</v>
      </c>
      <c r="J103" s="227">
        <v>37</v>
      </c>
      <c r="K103" s="227">
        <v>115</v>
      </c>
      <c r="L103" s="227">
        <v>115</v>
      </c>
      <c r="M103" s="227">
        <v>144</v>
      </c>
      <c r="N103" s="227">
        <v>144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506</v>
      </c>
      <c r="E104" s="227">
        <v>275</v>
      </c>
      <c r="F104" s="227">
        <v>130</v>
      </c>
      <c r="G104" s="221">
        <v>153</v>
      </c>
      <c r="H104" s="227">
        <v>128</v>
      </c>
      <c r="I104" s="227">
        <v>25</v>
      </c>
      <c r="J104" s="227">
        <v>153</v>
      </c>
      <c r="K104" s="227">
        <v>232</v>
      </c>
      <c r="L104" s="227">
        <v>232</v>
      </c>
      <c r="M104" s="227">
        <v>121</v>
      </c>
      <c r="N104" s="227">
        <v>121</v>
      </c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40</v>
      </c>
      <c r="E105" s="227">
        <v>28</v>
      </c>
      <c r="F105" s="227">
        <v>8</v>
      </c>
      <c r="G105" s="221">
        <v>4</v>
      </c>
      <c r="H105" s="227">
        <v>3</v>
      </c>
      <c r="I105" s="227">
        <v>1</v>
      </c>
      <c r="J105" s="227">
        <v>4</v>
      </c>
      <c r="K105" s="227">
        <v>36</v>
      </c>
      <c r="L105" s="227">
        <v>36</v>
      </c>
      <c r="M105" s="227"/>
      <c r="N105" s="227"/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483</v>
      </c>
      <c r="E106" s="227">
        <v>244</v>
      </c>
      <c r="F106" s="227">
        <v>164</v>
      </c>
      <c r="G106" s="221">
        <v>70</v>
      </c>
      <c r="H106" s="227">
        <v>25</v>
      </c>
      <c r="I106" s="227">
        <v>45</v>
      </c>
      <c r="J106" s="227">
        <v>70</v>
      </c>
      <c r="K106" s="227">
        <v>121</v>
      </c>
      <c r="L106" s="227">
        <v>121</v>
      </c>
      <c r="M106" s="227">
        <v>292</v>
      </c>
      <c r="N106" s="227">
        <v>292</v>
      </c>
      <c r="O106" s="251"/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74</v>
      </c>
      <c r="E107" s="227">
        <v>51</v>
      </c>
      <c r="F107" s="227">
        <v>22</v>
      </c>
      <c r="G107" s="221">
        <v>1</v>
      </c>
      <c r="H107" s="227"/>
      <c r="I107" s="227">
        <v>1</v>
      </c>
      <c r="J107" s="227">
        <v>1</v>
      </c>
      <c r="K107" s="227">
        <v>8</v>
      </c>
      <c r="L107" s="227">
        <v>8</v>
      </c>
      <c r="M107" s="227">
        <v>65</v>
      </c>
      <c r="N107" s="227">
        <v>65</v>
      </c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60</v>
      </c>
      <c r="E108" s="227">
        <v>20</v>
      </c>
      <c r="F108" s="227">
        <v>30</v>
      </c>
      <c r="G108" s="221">
        <v>1</v>
      </c>
      <c r="H108" s="227"/>
      <c r="I108" s="227">
        <v>1</v>
      </c>
      <c r="J108" s="227">
        <v>1</v>
      </c>
      <c r="K108" s="227">
        <v>24</v>
      </c>
      <c r="L108" s="227">
        <v>24</v>
      </c>
      <c r="M108" s="227">
        <v>35</v>
      </c>
      <c r="N108" s="227">
        <v>35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599</v>
      </c>
      <c r="E109" s="227">
        <v>205</v>
      </c>
      <c r="F109" s="227">
        <v>216</v>
      </c>
      <c r="G109" s="221">
        <v>100</v>
      </c>
      <c r="H109" s="227">
        <v>12</v>
      </c>
      <c r="I109" s="227">
        <v>88</v>
      </c>
      <c r="J109" s="227">
        <v>100</v>
      </c>
      <c r="K109" s="227">
        <v>141</v>
      </c>
      <c r="L109" s="227">
        <v>141</v>
      </c>
      <c r="M109" s="227">
        <v>358</v>
      </c>
      <c r="N109" s="227">
        <v>358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0</v>
      </c>
      <c r="E110" s="227"/>
      <c r="F110" s="227"/>
      <c r="G110" s="221">
        <v>0</v>
      </c>
      <c r="H110" s="227"/>
      <c r="I110" s="227"/>
      <c r="J110" s="227"/>
      <c r="K110" s="227"/>
      <c r="L110" s="227"/>
      <c r="M110" s="227"/>
      <c r="N110" s="227"/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133</v>
      </c>
      <c r="E111" s="227">
        <v>63</v>
      </c>
      <c r="F111" s="227">
        <v>64</v>
      </c>
      <c r="G111" s="221">
        <v>0</v>
      </c>
      <c r="H111" s="227"/>
      <c r="I111" s="227"/>
      <c r="J111" s="227"/>
      <c r="K111" s="227">
        <v>11</v>
      </c>
      <c r="L111" s="227">
        <v>11</v>
      </c>
      <c r="M111" s="227">
        <v>122</v>
      </c>
      <c r="N111" s="227">
        <v>122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1911</v>
      </c>
      <c r="E112" s="227">
        <v>163</v>
      </c>
      <c r="F112" s="227">
        <v>952</v>
      </c>
      <c r="G112" s="221">
        <v>299</v>
      </c>
      <c r="H112" s="227">
        <v>102</v>
      </c>
      <c r="I112" s="227">
        <v>197</v>
      </c>
      <c r="J112" s="227">
        <v>299</v>
      </c>
      <c r="K112" s="227">
        <v>670</v>
      </c>
      <c r="L112" s="227">
        <v>670</v>
      </c>
      <c r="M112" s="227">
        <v>942</v>
      </c>
      <c r="N112" s="227">
        <v>942</v>
      </c>
      <c r="O112" s="251">
        <v>4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24</v>
      </c>
      <c r="E113" s="227">
        <v>3</v>
      </c>
      <c r="F113" s="227">
        <v>13</v>
      </c>
      <c r="G113" s="221">
        <v>0</v>
      </c>
      <c r="H113" s="227"/>
      <c r="I113" s="227"/>
      <c r="J113" s="227"/>
      <c r="K113" s="227">
        <v>12</v>
      </c>
      <c r="L113" s="227">
        <v>12</v>
      </c>
      <c r="M113" s="227">
        <v>12</v>
      </c>
      <c r="N113" s="227">
        <v>12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10</v>
      </c>
      <c r="E114" s="227">
        <v>2</v>
      </c>
      <c r="F114" s="227">
        <v>7</v>
      </c>
      <c r="G114" s="221">
        <v>0</v>
      </c>
      <c r="H114" s="227"/>
      <c r="I114" s="227"/>
      <c r="J114" s="227"/>
      <c r="K114" s="227">
        <v>2</v>
      </c>
      <c r="L114" s="227">
        <v>2</v>
      </c>
      <c r="M114" s="227">
        <v>8</v>
      </c>
      <c r="N114" s="227">
        <v>8</v>
      </c>
      <c r="O114" s="251"/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713</v>
      </c>
      <c r="E115" s="227">
        <v>37</v>
      </c>
      <c r="F115" s="227">
        <v>422</v>
      </c>
      <c r="G115" s="221">
        <v>1</v>
      </c>
      <c r="H115" s="227">
        <v>1</v>
      </c>
      <c r="I115" s="227"/>
      <c r="J115" s="227">
        <v>1</v>
      </c>
      <c r="K115" s="227">
        <v>267</v>
      </c>
      <c r="L115" s="227">
        <v>267</v>
      </c>
      <c r="M115" s="227">
        <v>445</v>
      </c>
      <c r="N115" s="227">
        <v>445</v>
      </c>
      <c r="O115" s="251">
        <v>3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713</v>
      </c>
      <c r="E116" s="227">
        <v>34</v>
      </c>
      <c r="F116" s="227">
        <v>312</v>
      </c>
      <c r="G116" s="221">
        <v>226</v>
      </c>
      <c r="H116" s="227">
        <v>90</v>
      </c>
      <c r="I116" s="227">
        <v>136</v>
      </c>
      <c r="J116" s="227">
        <v>226</v>
      </c>
      <c r="K116" s="227">
        <v>238</v>
      </c>
      <c r="L116" s="227">
        <v>238</v>
      </c>
      <c r="M116" s="227">
        <v>249</v>
      </c>
      <c r="N116" s="227">
        <v>249</v>
      </c>
      <c r="O116" s="251"/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115</v>
      </c>
      <c r="E117" s="227">
        <v>36</v>
      </c>
      <c r="F117" s="227">
        <v>66</v>
      </c>
      <c r="G117" s="221">
        <v>1</v>
      </c>
      <c r="H117" s="227">
        <v>1</v>
      </c>
      <c r="I117" s="227"/>
      <c r="J117" s="227"/>
      <c r="K117" s="227">
        <v>21</v>
      </c>
      <c r="L117" s="227">
        <v>21</v>
      </c>
      <c r="M117" s="227">
        <v>93</v>
      </c>
      <c r="N117" s="227">
        <v>93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310</v>
      </c>
      <c r="E118" s="330">
        <v>135</v>
      </c>
      <c r="F118" s="330">
        <v>144</v>
      </c>
      <c r="G118" s="221">
        <v>4</v>
      </c>
      <c r="H118" s="330">
        <v>3</v>
      </c>
      <c r="I118" s="330">
        <v>1</v>
      </c>
      <c r="J118" s="330">
        <v>4</v>
      </c>
      <c r="K118" s="330">
        <v>56</v>
      </c>
      <c r="L118" s="330">
        <v>56</v>
      </c>
      <c r="M118" s="330">
        <v>250</v>
      </c>
      <c r="N118" s="330">
        <v>250</v>
      </c>
      <c r="O118" s="331"/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/>
      <c r="F119" s="330"/>
      <c r="G119" s="221">
        <v>0</v>
      </c>
      <c r="H119" s="330"/>
      <c r="I119" s="330"/>
      <c r="J119" s="330"/>
      <c r="K119" s="330"/>
      <c r="L119" s="330"/>
      <c r="M119" s="330"/>
      <c r="N119" s="330"/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299</v>
      </c>
      <c r="E121" s="227">
        <v>130</v>
      </c>
      <c r="F121" s="227">
        <v>140</v>
      </c>
      <c r="G121" s="221">
        <v>3</v>
      </c>
      <c r="H121" s="227">
        <v>2</v>
      </c>
      <c r="I121" s="227">
        <v>1</v>
      </c>
      <c r="J121" s="227">
        <v>3</v>
      </c>
      <c r="K121" s="227">
        <v>52</v>
      </c>
      <c r="L121" s="227">
        <v>52</v>
      </c>
      <c r="M121" s="227">
        <v>244</v>
      </c>
      <c r="N121" s="227">
        <v>244</v>
      </c>
      <c r="O121" s="251"/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216</v>
      </c>
      <c r="E122" s="227">
        <v>121</v>
      </c>
      <c r="F122" s="227">
        <v>85</v>
      </c>
      <c r="G122" s="221">
        <v>1</v>
      </c>
      <c r="H122" s="227"/>
      <c r="I122" s="227">
        <v>1</v>
      </c>
      <c r="J122" s="227">
        <v>1</v>
      </c>
      <c r="K122" s="227">
        <v>24</v>
      </c>
      <c r="L122" s="227">
        <v>24</v>
      </c>
      <c r="M122" s="227">
        <v>191</v>
      </c>
      <c r="N122" s="227">
        <v>191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328</v>
      </c>
      <c r="E123" s="227">
        <v>119</v>
      </c>
      <c r="F123" s="227">
        <v>165</v>
      </c>
      <c r="G123" s="221">
        <v>9</v>
      </c>
      <c r="H123" s="227">
        <v>2</v>
      </c>
      <c r="I123" s="227">
        <v>7</v>
      </c>
      <c r="J123" s="227">
        <v>9</v>
      </c>
      <c r="K123" s="227">
        <v>91</v>
      </c>
      <c r="L123" s="227">
        <v>91</v>
      </c>
      <c r="M123" s="227">
        <v>228</v>
      </c>
      <c r="N123" s="227">
        <v>228</v>
      </c>
      <c r="O123" s="251">
        <v>1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4</v>
      </c>
      <c r="E124" s="227">
        <v>1</v>
      </c>
      <c r="F124" s="227">
        <v>3</v>
      </c>
      <c r="G124" s="221">
        <v>0</v>
      </c>
      <c r="H124" s="227"/>
      <c r="I124" s="227"/>
      <c r="J124" s="227"/>
      <c r="K124" s="227"/>
      <c r="L124" s="227"/>
      <c r="M124" s="227">
        <v>4</v>
      </c>
      <c r="N124" s="227">
        <v>4</v>
      </c>
      <c r="O124" s="251">
        <v>1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200</v>
      </c>
      <c r="E125" s="227">
        <v>50</v>
      </c>
      <c r="F125" s="227">
        <v>113</v>
      </c>
      <c r="G125" s="221">
        <v>9</v>
      </c>
      <c r="H125" s="227">
        <v>2</v>
      </c>
      <c r="I125" s="227">
        <v>7</v>
      </c>
      <c r="J125" s="227">
        <v>9</v>
      </c>
      <c r="K125" s="227">
        <v>74</v>
      </c>
      <c r="L125" s="227">
        <v>74</v>
      </c>
      <c r="M125" s="227">
        <v>117</v>
      </c>
      <c r="N125" s="227">
        <v>117</v>
      </c>
      <c r="O125" s="251"/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1444</v>
      </c>
      <c r="E126" s="227">
        <v>308</v>
      </c>
      <c r="F126" s="227">
        <v>766</v>
      </c>
      <c r="G126" s="221">
        <v>62</v>
      </c>
      <c r="H126" s="227">
        <v>4</v>
      </c>
      <c r="I126" s="227">
        <v>58</v>
      </c>
      <c r="J126" s="227">
        <v>62</v>
      </c>
      <c r="K126" s="227">
        <v>400</v>
      </c>
      <c r="L126" s="227">
        <v>400</v>
      </c>
      <c r="M126" s="227">
        <v>982</v>
      </c>
      <c r="N126" s="227">
        <v>982</v>
      </c>
      <c r="O126" s="251"/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643</v>
      </c>
      <c r="E127" s="227">
        <v>52</v>
      </c>
      <c r="F127" s="227">
        <v>289</v>
      </c>
      <c r="G127" s="221">
        <v>48</v>
      </c>
      <c r="H127" s="227">
        <v>1</v>
      </c>
      <c r="I127" s="227">
        <v>47</v>
      </c>
      <c r="J127" s="227">
        <v>48</v>
      </c>
      <c r="K127" s="227">
        <v>300</v>
      </c>
      <c r="L127" s="227">
        <v>300</v>
      </c>
      <c r="M127" s="227">
        <v>295</v>
      </c>
      <c r="N127" s="227">
        <v>295</v>
      </c>
      <c r="O127" s="251"/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501</v>
      </c>
      <c r="E128" s="227">
        <v>148</v>
      </c>
      <c r="F128" s="227">
        <v>315</v>
      </c>
      <c r="G128" s="221">
        <v>8</v>
      </c>
      <c r="H128" s="227"/>
      <c r="I128" s="227">
        <v>8</v>
      </c>
      <c r="J128" s="227">
        <v>8</v>
      </c>
      <c r="K128" s="227">
        <v>30</v>
      </c>
      <c r="L128" s="227">
        <v>30</v>
      </c>
      <c r="M128" s="227">
        <v>463</v>
      </c>
      <c r="N128" s="227">
        <v>463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128</v>
      </c>
      <c r="E129" s="227">
        <v>56</v>
      </c>
      <c r="F129" s="227">
        <v>50</v>
      </c>
      <c r="G129" s="221">
        <v>37</v>
      </c>
      <c r="H129" s="227">
        <v>1</v>
      </c>
      <c r="I129" s="227">
        <v>36</v>
      </c>
      <c r="J129" s="227">
        <v>37</v>
      </c>
      <c r="K129" s="227">
        <v>28</v>
      </c>
      <c r="L129" s="227">
        <v>28</v>
      </c>
      <c r="M129" s="227">
        <v>63</v>
      </c>
      <c r="N129" s="227">
        <v>63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92</v>
      </c>
      <c r="E130" s="227">
        <v>36</v>
      </c>
      <c r="F130" s="227">
        <v>30</v>
      </c>
      <c r="G130" s="314">
        <v>37</v>
      </c>
      <c r="H130" s="227">
        <v>1</v>
      </c>
      <c r="I130" s="227">
        <v>36</v>
      </c>
      <c r="J130" s="227">
        <v>37</v>
      </c>
      <c r="K130" s="227">
        <v>19</v>
      </c>
      <c r="L130" s="227">
        <v>19</v>
      </c>
      <c r="M130" s="227">
        <v>36</v>
      </c>
      <c r="N130" s="227">
        <v>36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17</v>
      </c>
      <c r="E131" s="227">
        <v>13</v>
      </c>
      <c r="F131" s="227">
        <v>4</v>
      </c>
      <c r="G131" s="314">
        <v>0</v>
      </c>
      <c r="H131" s="227"/>
      <c r="I131" s="227"/>
      <c r="J131" s="227"/>
      <c r="K131" s="227">
        <v>2</v>
      </c>
      <c r="L131" s="227">
        <v>2</v>
      </c>
      <c r="M131" s="227">
        <v>15</v>
      </c>
      <c r="N131" s="227">
        <v>15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958</v>
      </c>
      <c r="E132" s="227">
        <v>442</v>
      </c>
      <c r="F132" s="227">
        <v>466</v>
      </c>
      <c r="G132" s="221">
        <v>56</v>
      </c>
      <c r="H132" s="227">
        <v>8</v>
      </c>
      <c r="I132" s="227">
        <v>48</v>
      </c>
      <c r="J132" s="227">
        <v>56</v>
      </c>
      <c r="K132" s="227">
        <v>263</v>
      </c>
      <c r="L132" s="227">
        <v>263</v>
      </c>
      <c r="M132" s="227">
        <v>639</v>
      </c>
      <c r="N132" s="227">
        <v>639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5</v>
      </c>
      <c r="E133" s="227">
        <v>4</v>
      </c>
      <c r="F133" s="227">
        <v>1</v>
      </c>
      <c r="G133" s="221">
        <v>0</v>
      </c>
      <c r="H133" s="227"/>
      <c r="I133" s="227"/>
      <c r="J133" s="227"/>
      <c r="K133" s="227">
        <v>3</v>
      </c>
      <c r="L133" s="227">
        <v>3</v>
      </c>
      <c r="M133" s="227">
        <v>2</v>
      </c>
      <c r="N133" s="227">
        <v>2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8</v>
      </c>
      <c r="E134" s="227">
        <v>5</v>
      </c>
      <c r="F134" s="227">
        <v>3</v>
      </c>
      <c r="G134" s="221">
        <v>2</v>
      </c>
      <c r="H134" s="227">
        <v>1</v>
      </c>
      <c r="I134" s="227">
        <v>1</v>
      </c>
      <c r="J134" s="227">
        <v>2</v>
      </c>
      <c r="K134" s="227">
        <v>3</v>
      </c>
      <c r="L134" s="227">
        <v>3</v>
      </c>
      <c r="M134" s="227">
        <v>3</v>
      </c>
      <c r="N134" s="227">
        <v>3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546</v>
      </c>
      <c r="E135" s="227">
        <v>301</v>
      </c>
      <c r="F135" s="227">
        <v>184</v>
      </c>
      <c r="G135" s="221">
        <v>37</v>
      </c>
      <c r="H135" s="227">
        <v>5</v>
      </c>
      <c r="I135" s="227">
        <v>32</v>
      </c>
      <c r="J135" s="227">
        <v>23</v>
      </c>
      <c r="K135" s="227">
        <v>147</v>
      </c>
      <c r="L135" s="227">
        <v>147</v>
      </c>
      <c r="M135" s="227">
        <v>362</v>
      </c>
      <c r="N135" s="227">
        <v>362</v>
      </c>
      <c r="O135" s="251"/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/>
      <c r="F136" s="335"/>
      <c r="G136" s="229">
        <v>0</v>
      </c>
      <c r="H136" s="335"/>
      <c r="I136" s="335"/>
      <c r="J136" s="335"/>
      <c r="K136" s="335"/>
      <c r="L136" s="335"/>
      <c r="M136" s="335"/>
      <c r="N136" s="335"/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3287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2691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1366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1325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15955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15266</v>
      </c>
      <c r="D155" s="221">
        <v>15198</v>
      </c>
      <c r="E155" s="225">
        <v>4491</v>
      </c>
      <c r="F155" s="313">
        <v>721</v>
      </c>
      <c r="G155" s="225">
        <v>238</v>
      </c>
      <c r="H155" s="225">
        <v>483</v>
      </c>
      <c r="I155" s="225">
        <v>74</v>
      </c>
      <c r="J155" s="225">
        <v>4928</v>
      </c>
      <c r="K155" s="225">
        <v>891</v>
      </c>
      <c r="L155" s="225">
        <v>9549</v>
      </c>
      <c r="M155" s="346">
        <v>1916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426</v>
      </c>
      <c r="D157" s="221">
        <v>426</v>
      </c>
      <c r="E157" s="225">
        <v>323</v>
      </c>
      <c r="F157" s="313">
        <v>402</v>
      </c>
      <c r="G157" s="225">
        <v>149</v>
      </c>
      <c r="H157" s="225">
        <v>253</v>
      </c>
      <c r="I157" s="225">
        <v>28</v>
      </c>
      <c r="J157" s="225">
        <v>24</v>
      </c>
      <c r="K157" s="225">
        <v>4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137</v>
      </c>
      <c r="D158" s="221">
        <v>137</v>
      </c>
      <c r="E158" s="227">
        <v>123</v>
      </c>
      <c r="F158" s="313">
        <v>133</v>
      </c>
      <c r="G158" s="227">
        <v>127</v>
      </c>
      <c r="H158" s="227">
        <v>6</v>
      </c>
      <c r="I158" s="227">
        <v>7</v>
      </c>
      <c r="J158" s="227">
        <v>4</v>
      </c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289</v>
      </c>
      <c r="D159" s="221">
        <v>289</v>
      </c>
      <c r="E159" s="227">
        <v>200</v>
      </c>
      <c r="F159" s="313">
        <v>269</v>
      </c>
      <c r="G159" s="227">
        <v>22</v>
      </c>
      <c r="H159" s="227">
        <v>247</v>
      </c>
      <c r="I159" s="227">
        <v>21</v>
      </c>
      <c r="J159" s="227">
        <v>20</v>
      </c>
      <c r="K159" s="227">
        <v>4</v>
      </c>
      <c r="L159" s="227"/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3773</v>
      </c>
      <c r="D160" s="221">
        <v>3773</v>
      </c>
      <c r="E160" s="227">
        <v>1122</v>
      </c>
      <c r="F160" s="313">
        <v>177</v>
      </c>
      <c r="G160" s="227">
        <v>54</v>
      </c>
      <c r="H160" s="227">
        <v>123</v>
      </c>
      <c r="I160" s="227">
        <v>21</v>
      </c>
      <c r="J160" s="227">
        <v>3252</v>
      </c>
      <c r="K160" s="227">
        <v>542</v>
      </c>
      <c r="L160" s="227">
        <v>344</v>
      </c>
      <c r="M160" s="251">
        <v>66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11067</v>
      </c>
      <c r="D161" s="229">
        <v>10999</v>
      </c>
      <c r="E161" s="351">
        <v>3046</v>
      </c>
      <c r="F161" s="352">
        <v>142</v>
      </c>
      <c r="G161" s="351">
        <v>35</v>
      </c>
      <c r="H161" s="351">
        <v>107</v>
      </c>
      <c r="I161" s="351">
        <v>25</v>
      </c>
      <c r="J161" s="351">
        <v>1652</v>
      </c>
      <c r="K161" s="351">
        <v>345</v>
      </c>
      <c r="L161" s="351">
        <v>9205</v>
      </c>
      <c r="M161" s="353">
        <v>1850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15198</v>
      </c>
      <c r="E162" s="357"/>
      <c r="F162" s="358">
        <v>721</v>
      </c>
      <c r="G162" s="359">
        <v>238</v>
      </c>
      <c r="H162" s="359">
        <v>483</v>
      </c>
      <c r="I162" s="357"/>
      <c r="J162" s="359">
        <v>4928</v>
      </c>
      <c r="K162" s="357"/>
      <c r="L162" s="359">
        <v>9549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13558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446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13112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1708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26356</v>
      </c>
      <c r="D173" s="313">
        <v>1972</v>
      </c>
      <c r="E173" s="271">
        <v>721</v>
      </c>
      <c r="F173" s="271">
        <v>1251</v>
      </c>
      <c r="G173" s="271">
        <v>9023</v>
      </c>
      <c r="H173" s="272">
        <v>15361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26246</v>
      </c>
      <c r="D175" s="313">
        <v>1967</v>
      </c>
      <c r="E175" s="227">
        <v>718</v>
      </c>
      <c r="F175" s="227">
        <v>1249</v>
      </c>
      <c r="G175" s="227">
        <v>8981</v>
      </c>
      <c r="H175" s="251">
        <v>15298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99</v>
      </c>
      <c r="D176" s="313">
        <v>4</v>
      </c>
      <c r="E176" s="227">
        <v>3</v>
      </c>
      <c r="F176" s="227">
        <v>1</v>
      </c>
      <c r="G176" s="227">
        <v>33</v>
      </c>
      <c r="H176" s="251">
        <v>62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11</v>
      </c>
      <c r="D177" s="313">
        <v>1</v>
      </c>
      <c r="E177" s="227"/>
      <c r="F177" s="227">
        <v>1</v>
      </c>
      <c r="G177" s="227">
        <v>9</v>
      </c>
      <c r="H177" s="251">
        <v>1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17695</v>
      </c>
      <c r="D178" s="313">
        <v>807</v>
      </c>
      <c r="E178" s="271">
        <v>349</v>
      </c>
      <c r="F178" s="271">
        <v>458</v>
      </c>
      <c r="G178" s="271">
        <v>4166</v>
      </c>
      <c r="H178" s="272">
        <v>12722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16046</v>
      </c>
      <c r="D180" s="313">
        <v>683</v>
      </c>
      <c r="E180" s="227">
        <v>316</v>
      </c>
      <c r="F180" s="227">
        <v>367</v>
      </c>
      <c r="G180" s="227">
        <v>3568</v>
      </c>
      <c r="H180" s="251">
        <v>11795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1639</v>
      </c>
      <c r="D181" s="313">
        <v>123</v>
      </c>
      <c r="E181" s="227">
        <v>32</v>
      </c>
      <c r="F181" s="227">
        <v>91</v>
      </c>
      <c r="G181" s="227">
        <v>589</v>
      </c>
      <c r="H181" s="251">
        <v>927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10</v>
      </c>
      <c r="D182" s="313">
        <v>1</v>
      </c>
      <c r="E182" s="227">
        <v>1</v>
      </c>
      <c r="F182" s="227"/>
      <c r="G182" s="227">
        <v>9</v>
      </c>
      <c r="H182" s="251"/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36</v>
      </c>
      <c r="D183" s="313">
        <v>14</v>
      </c>
      <c r="E183" s="271">
        <v>11</v>
      </c>
      <c r="F183" s="271">
        <v>3</v>
      </c>
      <c r="G183" s="271">
        <v>14</v>
      </c>
      <c r="H183" s="272">
        <v>8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3</v>
      </c>
      <c r="D185" s="313">
        <v>1</v>
      </c>
      <c r="E185" s="227">
        <v>1</v>
      </c>
      <c r="F185" s="227"/>
      <c r="G185" s="227"/>
      <c r="H185" s="251">
        <v>2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25</v>
      </c>
      <c r="D186" s="313">
        <v>12</v>
      </c>
      <c r="E186" s="227">
        <v>10</v>
      </c>
      <c r="F186" s="227">
        <v>2</v>
      </c>
      <c r="G186" s="227">
        <v>11</v>
      </c>
      <c r="H186" s="251">
        <v>2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6</v>
      </c>
      <c r="D187" s="313">
        <v>1</v>
      </c>
      <c r="E187" s="227"/>
      <c r="F187" s="227">
        <v>1</v>
      </c>
      <c r="G187" s="227">
        <v>3</v>
      </c>
      <c r="H187" s="251">
        <v>2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2</v>
      </c>
      <c r="D188" s="313">
        <v>0</v>
      </c>
      <c r="E188" s="227"/>
      <c r="F188" s="227"/>
      <c r="G188" s="227"/>
      <c r="H188" s="251">
        <v>2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719</v>
      </c>
      <c r="D189" s="313">
        <v>30</v>
      </c>
      <c r="E189" s="227"/>
      <c r="F189" s="227">
        <v>30</v>
      </c>
      <c r="G189" s="227">
        <v>260</v>
      </c>
      <c r="H189" s="251">
        <v>429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447</v>
      </c>
      <c r="D190" s="313">
        <v>20</v>
      </c>
      <c r="E190" s="227"/>
      <c r="F190" s="227">
        <v>20</v>
      </c>
      <c r="G190" s="227">
        <v>147</v>
      </c>
      <c r="H190" s="251">
        <v>280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650</v>
      </c>
      <c r="D191" s="313">
        <v>32</v>
      </c>
      <c r="E191" s="227"/>
      <c r="F191" s="227">
        <v>32</v>
      </c>
      <c r="G191" s="227">
        <v>255</v>
      </c>
      <c r="H191" s="251">
        <v>363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</v>
      </c>
      <c r="D192" s="313">
        <v>0</v>
      </c>
      <c r="E192" s="330"/>
      <c r="F192" s="330"/>
      <c r="G192" s="330"/>
      <c r="H192" s="331">
        <v>1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1</v>
      </c>
      <c r="D193" s="313">
        <v>0</v>
      </c>
      <c r="E193" s="227"/>
      <c r="F193" s="227"/>
      <c r="G193" s="227"/>
      <c r="H193" s="251">
        <v>1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20563</v>
      </c>
      <c r="D194" s="313">
        <v>2161</v>
      </c>
      <c r="E194" s="271">
        <v>752</v>
      </c>
      <c r="F194" s="271">
        <v>1409</v>
      </c>
      <c r="G194" s="271">
        <v>7147</v>
      </c>
      <c r="H194" s="272">
        <v>11255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10069</v>
      </c>
      <c r="D196" s="313">
        <v>654</v>
      </c>
      <c r="E196" s="227">
        <v>174</v>
      </c>
      <c r="F196" s="227">
        <v>480</v>
      </c>
      <c r="G196" s="227">
        <v>3081</v>
      </c>
      <c r="H196" s="251">
        <v>6334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1994</v>
      </c>
      <c r="D197" s="313">
        <v>404</v>
      </c>
      <c r="E197" s="271">
        <v>104</v>
      </c>
      <c r="F197" s="271">
        <v>300</v>
      </c>
      <c r="G197" s="271">
        <v>987</v>
      </c>
      <c r="H197" s="272">
        <v>603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1392</v>
      </c>
      <c r="D199" s="313">
        <v>271</v>
      </c>
      <c r="E199" s="227">
        <v>81</v>
      </c>
      <c r="F199" s="227">
        <v>190</v>
      </c>
      <c r="G199" s="227">
        <v>696</v>
      </c>
      <c r="H199" s="251">
        <v>425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452</v>
      </c>
      <c r="D200" s="313">
        <v>81</v>
      </c>
      <c r="E200" s="227">
        <v>20</v>
      </c>
      <c r="F200" s="227">
        <v>61</v>
      </c>
      <c r="G200" s="227">
        <v>230</v>
      </c>
      <c r="H200" s="251">
        <v>141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70</v>
      </c>
      <c r="D201" s="313">
        <v>19</v>
      </c>
      <c r="E201" s="227">
        <v>1</v>
      </c>
      <c r="F201" s="227">
        <v>18</v>
      </c>
      <c r="G201" s="227">
        <v>26</v>
      </c>
      <c r="H201" s="251">
        <v>25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46</v>
      </c>
      <c r="D202" s="313">
        <v>25</v>
      </c>
      <c r="E202" s="227">
        <v>2</v>
      </c>
      <c r="F202" s="227">
        <v>23</v>
      </c>
      <c r="G202" s="227">
        <v>21</v>
      </c>
      <c r="H202" s="251"/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34</v>
      </c>
      <c r="D203" s="313">
        <v>8</v>
      </c>
      <c r="E203" s="227"/>
      <c r="F203" s="227">
        <v>8</v>
      </c>
      <c r="G203" s="227">
        <v>14</v>
      </c>
      <c r="H203" s="251">
        <v>12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430</v>
      </c>
      <c r="D204" s="313">
        <v>350</v>
      </c>
      <c r="E204" s="271">
        <v>142</v>
      </c>
      <c r="F204" s="271">
        <v>208</v>
      </c>
      <c r="G204" s="271">
        <v>69</v>
      </c>
      <c r="H204" s="272">
        <v>11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400</v>
      </c>
      <c r="D206" s="313">
        <v>337</v>
      </c>
      <c r="E206" s="227">
        <v>132</v>
      </c>
      <c r="F206" s="227">
        <v>205</v>
      </c>
      <c r="G206" s="227">
        <v>56</v>
      </c>
      <c r="H206" s="251">
        <v>7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30</v>
      </c>
      <c r="D207" s="313">
        <v>13</v>
      </c>
      <c r="E207" s="227">
        <v>10</v>
      </c>
      <c r="F207" s="227">
        <v>3</v>
      </c>
      <c r="G207" s="227">
        <v>13</v>
      </c>
      <c r="H207" s="251">
        <v>4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129</v>
      </c>
      <c r="D208" s="313">
        <v>41</v>
      </c>
      <c r="E208" s="227">
        <v>16</v>
      </c>
      <c r="F208" s="227">
        <v>25</v>
      </c>
      <c r="G208" s="227">
        <v>58</v>
      </c>
      <c r="H208" s="251">
        <v>30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7941</v>
      </c>
      <c r="D209" s="352">
        <v>712</v>
      </c>
      <c r="E209" s="228">
        <v>316</v>
      </c>
      <c r="F209" s="228">
        <v>396</v>
      </c>
      <c r="G209" s="228">
        <v>2952</v>
      </c>
      <c r="H209" s="277">
        <v>4277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10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4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42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40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2027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115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1119" priority="89" stopIfTrue="1" operator="lessThan">
      <formula>C142</formula>
    </cfRule>
  </conditionalFormatting>
  <conditionalFormatting sqref="C163">
    <cfRule type="cellIs" dxfId="1118" priority="41" stopIfTrue="1" operator="notEqual">
      <formula>C164+C165</formula>
    </cfRule>
  </conditionalFormatting>
  <conditionalFormatting sqref="C173 C178:D178">
    <cfRule type="cellIs" dxfId="1117" priority="44" stopIfTrue="1" operator="notEqual">
      <formula>C175+C176+C177</formula>
    </cfRule>
  </conditionalFormatting>
  <conditionalFormatting sqref="C173">
    <cfRule type="cellIs" dxfId="1116" priority="43" stopIfTrue="1" operator="notEqual">
      <formula>D173+G173+H173</formula>
    </cfRule>
  </conditionalFormatting>
  <conditionalFormatting sqref="C175:C178 C180:C183 C185:C194 C196:C197 C199:C204 C206:C209">
    <cfRule type="cellIs" dxfId="1115" priority="42" stopIfTrue="1" operator="notEqual">
      <formula>D175+G175+H175</formula>
    </cfRule>
  </conditionalFormatting>
  <conditionalFormatting sqref="C214 C218">
    <cfRule type="cellIs" dxfId="1114" priority="54" stopIfTrue="1" operator="greaterThanOrEqual">
      <formula>C213</formula>
    </cfRule>
  </conditionalFormatting>
  <conditionalFormatting sqref="C216">
    <cfRule type="cellIs" dxfId="1113" priority="53" stopIfTrue="1" operator="greaterThan">
      <formula>C215</formula>
    </cfRule>
  </conditionalFormatting>
  <conditionalFormatting sqref="C183:D183">
    <cfRule type="cellIs" dxfId="1112" priority="50" stopIfTrue="1" operator="notEqual">
      <formula>SUM(C185:C188)</formula>
    </cfRule>
  </conditionalFormatting>
  <conditionalFormatting sqref="C197:D197">
    <cfRule type="cellIs" dxfId="1111" priority="61" stopIfTrue="1" operator="notEqual">
      <formula>SUM(C199:C203)</formula>
    </cfRule>
  </conditionalFormatting>
  <conditionalFormatting sqref="C204:D204">
    <cfRule type="cellIs" dxfId="1110" priority="57" stopIfTrue="1" operator="notEqual">
      <formula>SUM(C206:C207)</formula>
    </cfRule>
  </conditionalFormatting>
  <conditionalFormatting sqref="C192:H192 D119:O119 D121:O121">
    <cfRule type="cellIs" dxfId="1109" priority="79" stopIfTrue="1" operator="lessThan">
      <formula>C120</formula>
    </cfRule>
  </conditionalFormatting>
  <conditionalFormatting sqref="C194:H194">
    <cfRule type="cellIs" dxfId="1108" priority="66" stopIfTrue="1" operator="notEqual">
      <formula>SUM(C196,C197,C204,C208,C209)</formula>
    </cfRule>
  </conditionalFormatting>
  <conditionalFormatting sqref="D13">
    <cfRule type="cellIs" dxfId="1107" priority="10" stopIfTrue="1" operator="lessThan">
      <formula>SUM($D$14,$D$47)</formula>
    </cfRule>
    <cfRule type="cellIs" dxfId="1106" priority="11" stopIfTrue="1" operator="lessThan">
      <formula>$G$13</formula>
    </cfRule>
  </conditionalFormatting>
  <conditionalFormatting sqref="D14">
    <cfRule type="cellIs" dxfId="1105" priority="17" stopIfTrue="1" operator="lessThan">
      <formula>$G$14</formula>
    </cfRule>
  </conditionalFormatting>
  <conditionalFormatting sqref="D16">
    <cfRule type="cellIs" dxfId="1104" priority="13" stopIfTrue="1" operator="notEqual">
      <formula>L77</formula>
    </cfRule>
    <cfRule type="cellIs" dxfId="1103" priority="14" stopIfTrue="1" operator="lessThan">
      <formula>$G$16</formula>
    </cfRule>
  </conditionalFormatting>
  <conditionalFormatting sqref="D17">
    <cfRule type="cellIs" dxfId="1102" priority="2" stopIfTrue="1" operator="notEqual">
      <formula>SUM(D$26:D$29)</formula>
    </cfRule>
    <cfRule type="cellIs" dxfId="1101" priority="3" stopIfTrue="1" operator="notEqual">
      <formula>$D$94</formula>
    </cfRule>
    <cfRule type="cellIs" dxfId="1100" priority="1" stopIfTrue="1" operator="notEqual">
      <formula>SUM(D$20,D$23,D$24)</formula>
    </cfRule>
  </conditionalFormatting>
  <conditionalFormatting sqref="D18 D26:D34">
    <cfRule type="cellIs" dxfId="1099" priority="12" stopIfTrue="1" operator="lessThan">
      <formula>G18</formula>
    </cfRule>
  </conditionalFormatting>
  <conditionalFormatting sqref="D20">
    <cfRule type="cellIs" dxfId="1098" priority="29" stopIfTrue="1" operator="notEqual">
      <formula>G94</formula>
    </cfRule>
  </conditionalFormatting>
  <conditionalFormatting sqref="D20:D24">
    <cfRule type="cellIs" dxfId="1097" priority="28" stopIfTrue="1" operator="lessThan">
      <formula>G20</formula>
    </cfRule>
  </conditionalFormatting>
  <conditionalFormatting sqref="D21">
    <cfRule type="cellIs" dxfId="1096" priority="33" stopIfTrue="1" operator="notEqual">
      <formula>H94</formula>
    </cfRule>
  </conditionalFormatting>
  <conditionalFormatting sqref="D22">
    <cfRule type="cellIs" dxfId="1095" priority="31" stopIfTrue="1" operator="notEqual">
      <formula>I94</formula>
    </cfRule>
  </conditionalFormatting>
  <conditionalFormatting sqref="D23">
    <cfRule type="cellIs" dxfId="1094" priority="35" stopIfTrue="1" operator="notEqual">
      <formula>K94</formula>
    </cfRule>
  </conditionalFormatting>
  <conditionalFormatting sqref="D24">
    <cfRule type="cellIs" dxfId="1093" priority="37" stopIfTrue="1" operator="notEqual">
      <formula>M94</formula>
    </cfRule>
  </conditionalFormatting>
  <conditionalFormatting sqref="D26">
    <cfRule type="cellIs" dxfId="1092" priority="39" stopIfTrue="1" operator="notEqual">
      <formula>D119+D134+D136</formula>
    </cfRule>
  </conditionalFormatting>
  <conditionalFormatting sqref="D30">
    <cfRule type="cellIs" dxfId="1091" priority="26" stopIfTrue="1" operator="notEqual">
      <formula>O94</formula>
    </cfRule>
  </conditionalFormatting>
  <conditionalFormatting sqref="D47 D51 D53 D55 D57 D77:E77 D79:E81 C155 C157:C161">
    <cfRule type="cellIs" dxfId="1090" priority="18" stopIfTrue="1" operator="lessThan">
      <formula>D47</formula>
    </cfRule>
  </conditionalFormatting>
  <conditionalFormatting sqref="D94">
    <cfRule type="cellIs" dxfId="1089" priority="22" stopIfTrue="1" operator="notEqual">
      <formula>$E$94+$F$94+$C$142</formula>
    </cfRule>
    <cfRule type="cellIs" dxfId="1088" priority="23" stopIfTrue="1" operator="notEqual">
      <formula>$D$17</formula>
    </cfRule>
    <cfRule type="cellIs" dxfId="1087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086" priority="27" stopIfTrue="1" operator="lessThan">
      <formula>E95+F95</formula>
    </cfRule>
  </conditionalFormatting>
  <conditionalFormatting sqref="D155 D157:D162">
    <cfRule type="cellIs" dxfId="1085" priority="92" stopIfTrue="1" operator="lessThan">
      <formula>E155</formula>
    </cfRule>
    <cfRule type="cellIs" dxfId="1084" priority="91" stopIfTrue="1" operator="notEqual">
      <formula>F155+J155+L155</formula>
    </cfRule>
  </conditionalFormatting>
  <conditionalFormatting sqref="D173">
    <cfRule type="cellIs" dxfId="1083" priority="45" stopIfTrue="1" operator="notEqual">
      <formula>E173+F173</formula>
    </cfRule>
    <cfRule type="cellIs" dxfId="1082" priority="46" stopIfTrue="1" operator="notEqual">
      <formula>D175+D176+D177</formula>
    </cfRule>
  </conditionalFormatting>
  <conditionalFormatting sqref="D14:I14">
    <cfRule type="cellIs" dxfId="1081" priority="9" stopIfTrue="1" operator="lessThan">
      <formula>D16+D17</formula>
    </cfRule>
    <cfRule type="cellIs" dxfId="1080" priority="8" stopIfTrue="1" operator="greaterThanOrEqual">
      <formula>D13</formula>
    </cfRule>
  </conditionalFormatting>
  <conditionalFormatting sqref="D95:O95 D98:O98 D104:O104 D109:O109">
    <cfRule type="cellIs" dxfId="1079" priority="71" stopIfTrue="1" operator="lessThan">
      <formula>SUM(D96)</formula>
    </cfRule>
  </conditionalFormatting>
  <conditionalFormatting sqref="D101:O101 D106:O106 D123:O123 D126:O126 D129:O129 D132:O132">
    <cfRule type="cellIs" dxfId="1078" priority="74" stopIfTrue="1" operator="lessThan">
      <formula>SUM(D102:D103)</formula>
    </cfRule>
  </conditionalFormatting>
  <conditionalFormatting sqref="D112:O112">
    <cfRule type="cellIs" dxfId="1077" priority="77" stopIfTrue="1" operator="lessThan">
      <formula>SUM(D113:D117)</formula>
    </cfRule>
  </conditionalFormatting>
  <conditionalFormatting sqref="D118:O118">
    <cfRule type="cellIs" dxfId="1076" priority="83" stopIfTrue="1" operator="lessThan">
      <formula>SUM(D119,D121)</formula>
    </cfRule>
  </conditionalFormatting>
  <conditionalFormatting sqref="E77 E79:E81">
    <cfRule type="cellIs" dxfId="1075" priority="20" stopIfTrue="1" operator="lessThan">
      <formula>F77+L77</formula>
    </cfRule>
  </conditionalFormatting>
  <conditionalFormatting sqref="E173:H173 E178:H178">
    <cfRule type="cellIs" dxfId="1074" priority="47" stopIfTrue="1" operator="notEqual">
      <formula>SUM(E175:E177)</formula>
    </cfRule>
  </conditionalFormatting>
  <conditionalFormatting sqref="E183:H183">
    <cfRule type="cellIs" dxfId="1073" priority="48" stopIfTrue="1" operator="notEqual">
      <formula>SUM(E185:E188)</formula>
    </cfRule>
  </conditionalFormatting>
  <conditionalFormatting sqref="E197:H197">
    <cfRule type="cellIs" dxfId="1072" priority="64" stopIfTrue="1" operator="notEqual">
      <formula>SUM(E199:E203)</formula>
    </cfRule>
  </conditionalFormatting>
  <conditionalFormatting sqref="E204:H204">
    <cfRule type="cellIs" dxfId="1071" priority="55" stopIfTrue="1" operator="notEqual">
      <formula>SUM(E206:E207)</formula>
    </cfRule>
  </conditionalFormatting>
  <conditionalFormatting sqref="E94:O94">
    <cfRule type="cellIs" dxfId="1070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069" priority="40" stopIfTrue="1" operator="notEqual">
      <formula>E155+F155</formula>
    </cfRule>
  </conditionalFormatting>
  <conditionalFormatting sqref="G17">
    <cfRule type="cellIs" dxfId="1068" priority="6" stopIfTrue="1" operator="notEqual">
      <formula>$E$94+$F$94</formula>
    </cfRule>
    <cfRule type="cellIs" dxfId="1067" priority="5" stopIfTrue="1" operator="notEqual">
      <formula>SUM(G$26:G$29)</formula>
    </cfRule>
    <cfRule type="cellIs" dxfId="1066" priority="4" stopIfTrue="1" operator="notEqual">
      <formula>SUM(G$20,G$23,G$24)</formula>
    </cfRule>
  </conditionalFormatting>
  <conditionalFormatting sqref="G26">
    <cfRule type="cellIs" dxfId="1065" priority="90" stopIfTrue="1" operator="notEqual">
      <formula>E119+F120+E134+F134+E136+F136</formula>
    </cfRule>
  </conditionalFormatting>
  <conditionalFormatting sqref="L77">
    <cfRule type="cellIs" dxfId="1064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5"/>
  <sheetViews>
    <sheetView topLeftCell="A192" zoomScale="65" zoomScaleNormal="55" zoomScaleSheetLayoutView="55" workbookViewId="0">
      <selection activeCell="D225" sqref="D225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499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12179</v>
      </c>
      <c r="E13" s="227">
        <v>7267</v>
      </c>
      <c r="F13" s="227">
        <v>4912</v>
      </c>
      <c r="G13" s="221">
        <v>8248</v>
      </c>
      <c r="H13" s="227">
        <v>4846</v>
      </c>
      <c r="I13" s="251">
        <v>3402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11279</v>
      </c>
      <c r="E14" s="227">
        <v>6691</v>
      </c>
      <c r="F14" s="227">
        <v>4588</v>
      </c>
      <c r="G14" s="221">
        <v>7441</v>
      </c>
      <c r="H14" s="227">
        <v>4343</v>
      </c>
      <c r="I14" s="227">
        <v>3098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373</v>
      </c>
      <c r="E16" s="227">
        <v>191</v>
      </c>
      <c r="F16" s="227">
        <v>182</v>
      </c>
      <c r="G16" s="221">
        <v>339</v>
      </c>
      <c r="H16" s="227">
        <v>170</v>
      </c>
      <c r="I16" s="251">
        <v>169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10474</v>
      </c>
      <c r="E17" s="227">
        <v>6254</v>
      </c>
      <c r="F17" s="227">
        <v>4220</v>
      </c>
      <c r="G17" s="221">
        <v>6691</v>
      </c>
      <c r="H17" s="227">
        <v>3939</v>
      </c>
      <c r="I17" s="251">
        <v>2752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4411</v>
      </c>
      <c r="E18" s="227">
        <v>2674</v>
      </c>
      <c r="F18" s="227">
        <v>1737</v>
      </c>
      <c r="G18" s="221">
        <v>2406</v>
      </c>
      <c r="H18" s="227">
        <v>1432</v>
      </c>
      <c r="I18" s="251">
        <v>974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1757</v>
      </c>
      <c r="E20" s="265">
        <v>1026</v>
      </c>
      <c r="F20" s="265">
        <v>731</v>
      </c>
      <c r="G20" s="221">
        <v>538</v>
      </c>
      <c r="H20" s="265">
        <v>299</v>
      </c>
      <c r="I20" s="266">
        <v>239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327</v>
      </c>
      <c r="E21" s="227">
        <v>200</v>
      </c>
      <c r="F21" s="227">
        <v>127</v>
      </c>
      <c r="G21" s="221">
        <v>121</v>
      </c>
      <c r="H21" s="227">
        <v>77</v>
      </c>
      <c r="I21" s="251">
        <v>44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1430</v>
      </c>
      <c r="E22" s="227">
        <v>826</v>
      </c>
      <c r="F22" s="227">
        <v>604</v>
      </c>
      <c r="G22" s="221">
        <v>417</v>
      </c>
      <c r="H22" s="227">
        <v>222</v>
      </c>
      <c r="I22" s="251">
        <v>195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4319</v>
      </c>
      <c r="E23" s="227">
        <v>2601</v>
      </c>
      <c r="F23" s="227">
        <v>1718</v>
      </c>
      <c r="G23" s="221">
        <v>2474</v>
      </c>
      <c r="H23" s="227">
        <v>1463</v>
      </c>
      <c r="I23" s="251">
        <v>1011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4398</v>
      </c>
      <c r="E24" s="227">
        <v>2627</v>
      </c>
      <c r="F24" s="227">
        <v>1771</v>
      </c>
      <c r="G24" s="221">
        <v>3679</v>
      </c>
      <c r="H24" s="227">
        <v>2177</v>
      </c>
      <c r="I24" s="251">
        <v>1502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26</v>
      </c>
      <c r="E26" s="227">
        <v>16</v>
      </c>
      <c r="F26" s="227">
        <v>10</v>
      </c>
      <c r="G26" s="221">
        <v>23</v>
      </c>
      <c r="H26" s="227">
        <v>15</v>
      </c>
      <c r="I26" s="251">
        <v>8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8611</v>
      </c>
      <c r="E27" s="227">
        <v>5144</v>
      </c>
      <c r="F27" s="227">
        <v>3467</v>
      </c>
      <c r="G27" s="221">
        <v>4883</v>
      </c>
      <c r="H27" s="227">
        <v>2864</v>
      </c>
      <c r="I27" s="251">
        <v>2019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1147</v>
      </c>
      <c r="E28" s="227">
        <v>691</v>
      </c>
      <c r="F28" s="227">
        <v>456</v>
      </c>
      <c r="G28" s="221">
        <v>1097</v>
      </c>
      <c r="H28" s="227">
        <v>658</v>
      </c>
      <c r="I28" s="251">
        <v>439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690</v>
      </c>
      <c r="E29" s="227">
        <v>403</v>
      </c>
      <c r="F29" s="227">
        <v>287</v>
      </c>
      <c r="G29" s="221">
        <v>688</v>
      </c>
      <c r="H29" s="227">
        <v>402</v>
      </c>
      <c r="I29" s="251">
        <v>286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1592</v>
      </c>
      <c r="E30" s="271">
        <v>1092</v>
      </c>
      <c r="F30" s="271">
        <v>500</v>
      </c>
      <c r="G30" s="221">
        <v>819</v>
      </c>
      <c r="H30" s="271">
        <v>557</v>
      </c>
      <c r="I30" s="272">
        <v>262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251</v>
      </c>
      <c r="E32" s="227">
        <v>151</v>
      </c>
      <c r="F32" s="227">
        <v>100</v>
      </c>
      <c r="G32" s="221">
        <v>47</v>
      </c>
      <c r="H32" s="227">
        <v>26</v>
      </c>
      <c r="I32" s="251">
        <v>21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>
        <v>0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1341</v>
      </c>
      <c r="E34" s="228">
        <v>941</v>
      </c>
      <c r="F34" s="228">
        <v>400</v>
      </c>
      <c r="G34" s="229">
        <v>772</v>
      </c>
      <c r="H34" s="228">
        <v>531</v>
      </c>
      <c r="I34" s="277">
        <v>241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7019</v>
      </c>
      <c r="E35" s="281">
        <v>4052</v>
      </c>
      <c r="F35" s="281">
        <v>2967</v>
      </c>
      <c r="G35" s="280">
        <v>4064</v>
      </c>
      <c r="H35" s="281">
        <v>2307</v>
      </c>
      <c r="I35" s="281">
        <v>1757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361</v>
      </c>
      <c r="E47" s="288">
        <v>351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12</v>
      </c>
      <c r="E51" s="251">
        <v>12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2</v>
      </c>
      <c r="E53" s="251">
        <v>2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347</v>
      </c>
      <c r="E55" s="251">
        <v>337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17</v>
      </c>
      <c r="E57" s="277">
        <v>17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3547</v>
      </c>
      <c r="E77" s="225">
        <v>3312</v>
      </c>
      <c r="F77" s="221">
        <v>2815</v>
      </c>
      <c r="G77" s="313">
        <v>183</v>
      </c>
      <c r="H77" s="271">
        <v>18</v>
      </c>
      <c r="I77" s="271">
        <v>165</v>
      </c>
      <c r="J77" s="271">
        <v>1099</v>
      </c>
      <c r="K77" s="271">
        <v>1533</v>
      </c>
      <c r="L77" s="272">
        <v>373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1778</v>
      </c>
      <c r="E79" s="227">
        <v>1594</v>
      </c>
      <c r="F79" s="221">
        <v>1376</v>
      </c>
      <c r="G79" s="314">
        <v>84</v>
      </c>
      <c r="H79" s="227">
        <v>6</v>
      </c>
      <c r="I79" s="227">
        <v>78</v>
      </c>
      <c r="J79" s="227">
        <v>567</v>
      </c>
      <c r="K79" s="227">
        <v>725</v>
      </c>
      <c r="L79" s="251">
        <v>169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1769</v>
      </c>
      <c r="E80" s="227">
        <v>1718</v>
      </c>
      <c r="F80" s="221">
        <v>1439</v>
      </c>
      <c r="G80" s="314">
        <v>99</v>
      </c>
      <c r="H80" s="227">
        <v>12</v>
      </c>
      <c r="I80" s="227">
        <v>87</v>
      </c>
      <c r="J80" s="227">
        <v>532</v>
      </c>
      <c r="K80" s="227">
        <v>808</v>
      </c>
      <c r="L80" s="251">
        <v>204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222</v>
      </c>
      <c r="E81" s="228">
        <v>212</v>
      </c>
      <c r="F81" s="229">
        <v>170</v>
      </c>
      <c r="G81" s="316">
        <v>10</v>
      </c>
      <c r="H81" s="228">
        <v>1</v>
      </c>
      <c r="I81" s="228">
        <v>9</v>
      </c>
      <c r="J81" s="228">
        <v>68</v>
      </c>
      <c r="K81" s="228">
        <v>92</v>
      </c>
      <c r="L81" s="277">
        <v>37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10474</v>
      </c>
      <c r="E94" s="322">
        <v>2214</v>
      </c>
      <c r="F94" s="322">
        <v>4477</v>
      </c>
      <c r="G94" s="287">
        <v>1757</v>
      </c>
      <c r="H94" s="322">
        <v>327</v>
      </c>
      <c r="I94" s="322">
        <v>1430</v>
      </c>
      <c r="J94" s="322">
        <v>1757</v>
      </c>
      <c r="K94" s="322">
        <v>4319</v>
      </c>
      <c r="L94" s="322">
        <v>4319</v>
      </c>
      <c r="M94" s="322">
        <v>4398</v>
      </c>
      <c r="N94" s="322">
        <v>4398</v>
      </c>
      <c r="O94" s="323">
        <v>1592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161</v>
      </c>
      <c r="E95" s="227">
        <v>55</v>
      </c>
      <c r="F95" s="227">
        <v>96</v>
      </c>
      <c r="G95" s="221">
        <v>13</v>
      </c>
      <c r="H95" s="227">
        <v>2</v>
      </c>
      <c r="I95" s="227">
        <v>11</v>
      </c>
      <c r="J95" s="227">
        <v>13</v>
      </c>
      <c r="K95" s="227">
        <v>110</v>
      </c>
      <c r="L95" s="227">
        <v>110</v>
      </c>
      <c r="M95" s="227">
        <v>38</v>
      </c>
      <c r="N95" s="227">
        <v>38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127</v>
      </c>
      <c r="E96" s="227">
        <v>41</v>
      </c>
      <c r="F96" s="227">
        <v>64</v>
      </c>
      <c r="G96" s="221">
        <v>13</v>
      </c>
      <c r="H96" s="227">
        <v>2</v>
      </c>
      <c r="I96" s="227">
        <v>11</v>
      </c>
      <c r="J96" s="227">
        <v>13</v>
      </c>
      <c r="K96" s="227">
        <v>97</v>
      </c>
      <c r="L96" s="227">
        <v>97</v>
      </c>
      <c r="M96" s="227">
        <v>17</v>
      </c>
      <c r="N96" s="227">
        <v>17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117</v>
      </c>
      <c r="E97" s="227">
        <v>37</v>
      </c>
      <c r="F97" s="227">
        <v>63</v>
      </c>
      <c r="G97" s="221">
        <v>8</v>
      </c>
      <c r="H97" s="227">
        <v>3</v>
      </c>
      <c r="I97" s="227">
        <v>5</v>
      </c>
      <c r="J97" s="227">
        <v>8</v>
      </c>
      <c r="K97" s="227">
        <v>92</v>
      </c>
      <c r="L97" s="227">
        <v>92</v>
      </c>
      <c r="M97" s="227">
        <v>17</v>
      </c>
      <c r="N97" s="227">
        <v>17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2854</v>
      </c>
      <c r="E98" s="227">
        <v>351</v>
      </c>
      <c r="F98" s="227">
        <v>1187</v>
      </c>
      <c r="G98" s="221">
        <v>432</v>
      </c>
      <c r="H98" s="227">
        <v>57</v>
      </c>
      <c r="I98" s="227">
        <v>375</v>
      </c>
      <c r="J98" s="227">
        <v>432</v>
      </c>
      <c r="K98" s="227">
        <v>1562</v>
      </c>
      <c r="L98" s="227">
        <v>1562</v>
      </c>
      <c r="M98" s="227">
        <v>860</v>
      </c>
      <c r="N98" s="227">
        <v>860</v>
      </c>
      <c r="O98" s="251">
        <v>952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2767</v>
      </c>
      <c r="E99" s="227">
        <v>328</v>
      </c>
      <c r="F99" s="227">
        <v>1149</v>
      </c>
      <c r="G99" s="221">
        <v>424</v>
      </c>
      <c r="H99" s="227">
        <v>57</v>
      </c>
      <c r="I99" s="227">
        <v>367</v>
      </c>
      <c r="J99" s="227">
        <v>424</v>
      </c>
      <c r="K99" s="227">
        <v>1520</v>
      </c>
      <c r="L99" s="227">
        <v>1520</v>
      </c>
      <c r="M99" s="227">
        <v>823</v>
      </c>
      <c r="N99" s="227">
        <v>823</v>
      </c>
      <c r="O99" s="251">
        <v>936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21</v>
      </c>
      <c r="E100" s="227">
        <v>9</v>
      </c>
      <c r="F100" s="227">
        <v>10</v>
      </c>
      <c r="G100" s="221">
        <v>2</v>
      </c>
      <c r="H100" s="227">
        <v>0</v>
      </c>
      <c r="I100" s="227">
        <v>2</v>
      </c>
      <c r="J100" s="227">
        <v>2</v>
      </c>
      <c r="K100" s="227">
        <v>1</v>
      </c>
      <c r="L100" s="227">
        <v>1</v>
      </c>
      <c r="M100" s="227">
        <v>18</v>
      </c>
      <c r="N100" s="227">
        <v>18</v>
      </c>
      <c r="O100" s="251">
        <v>1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554</v>
      </c>
      <c r="E101" s="227">
        <v>146</v>
      </c>
      <c r="F101" s="227">
        <v>237</v>
      </c>
      <c r="G101" s="221">
        <v>71</v>
      </c>
      <c r="H101" s="227">
        <v>3</v>
      </c>
      <c r="I101" s="227">
        <v>68</v>
      </c>
      <c r="J101" s="227">
        <v>71</v>
      </c>
      <c r="K101" s="227">
        <v>153</v>
      </c>
      <c r="L101" s="227">
        <v>153</v>
      </c>
      <c r="M101" s="227">
        <v>330</v>
      </c>
      <c r="N101" s="227">
        <v>330</v>
      </c>
      <c r="O101" s="251">
        <v>33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3</v>
      </c>
      <c r="E102" s="227">
        <v>0</v>
      </c>
      <c r="F102" s="227">
        <v>1</v>
      </c>
      <c r="G102" s="221">
        <v>1</v>
      </c>
      <c r="H102" s="227">
        <v>0</v>
      </c>
      <c r="I102" s="227">
        <v>1</v>
      </c>
      <c r="J102" s="227">
        <v>1</v>
      </c>
      <c r="K102" s="227">
        <v>1</v>
      </c>
      <c r="L102" s="227">
        <v>1</v>
      </c>
      <c r="M102" s="227">
        <v>1</v>
      </c>
      <c r="N102" s="227">
        <v>1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394</v>
      </c>
      <c r="E103" s="227">
        <v>84</v>
      </c>
      <c r="F103" s="227">
        <v>158</v>
      </c>
      <c r="G103" s="221">
        <v>68</v>
      </c>
      <c r="H103" s="227">
        <v>2</v>
      </c>
      <c r="I103" s="227">
        <v>66</v>
      </c>
      <c r="J103" s="227">
        <v>68</v>
      </c>
      <c r="K103" s="227">
        <v>136</v>
      </c>
      <c r="L103" s="227">
        <v>136</v>
      </c>
      <c r="M103" s="227">
        <v>190</v>
      </c>
      <c r="N103" s="227">
        <v>190</v>
      </c>
      <c r="O103" s="251">
        <v>14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452</v>
      </c>
      <c r="E104" s="227">
        <v>261</v>
      </c>
      <c r="F104" s="227">
        <v>111</v>
      </c>
      <c r="G104" s="221">
        <v>116</v>
      </c>
      <c r="H104" s="227">
        <v>57</v>
      </c>
      <c r="I104" s="227">
        <v>59</v>
      </c>
      <c r="J104" s="227">
        <v>116</v>
      </c>
      <c r="K104" s="227">
        <v>173</v>
      </c>
      <c r="L104" s="227">
        <v>173</v>
      </c>
      <c r="M104" s="227">
        <v>163</v>
      </c>
      <c r="N104" s="227">
        <v>163</v>
      </c>
      <c r="O104" s="251">
        <v>1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77</v>
      </c>
      <c r="E105" s="227">
        <v>36</v>
      </c>
      <c r="F105" s="227">
        <v>29</v>
      </c>
      <c r="G105" s="221">
        <v>0</v>
      </c>
      <c r="H105" s="227">
        <v>0</v>
      </c>
      <c r="I105" s="227">
        <v>0</v>
      </c>
      <c r="J105" s="227">
        <v>0</v>
      </c>
      <c r="K105" s="227">
        <v>52</v>
      </c>
      <c r="L105" s="227">
        <v>52</v>
      </c>
      <c r="M105" s="227">
        <v>25</v>
      </c>
      <c r="N105" s="227">
        <v>25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653</v>
      </c>
      <c r="E106" s="227">
        <v>237</v>
      </c>
      <c r="F106" s="227">
        <v>265</v>
      </c>
      <c r="G106" s="221">
        <v>142</v>
      </c>
      <c r="H106" s="227">
        <v>40</v>
      </c>
      <c r="I106" s="227">
        <v>102</v>
      </c>
      <c r="J106" s="227">
        <v>142</v>
      </c>
      <c r="K106" s="227">
        <v>196</v>
      </c>
      <c r="L106" s="227">
        <v>196</v>
      </c>
      <c r="M106" s="227">
        <v>315</v>
      </c>
      <c r="N106" s="227">
        <v>315</v>
      </c>
      <c r="O106" s="251">
        <v>14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28</v>
      </c>
      <c r="E107" s="227">
        <v>14</v>
      </c>
      <c r="F107" s="227">
        <v>14</v>
      </c>
      <c r="G107" s="221">
        <v>1</v>
      </c>
      <c r="H107" s="227">
        <v>0</v>
      </c>
      <c r="I107" s="227">
        <v>1</v>
      </c>
      <c r="J107" s="227">
        <v>1</v>
      </c>
      <c r="K107" s="227">
        <v>5</v>
      </c>
      <c r="L107" s="227">
        <v>5</v>
      </c>
      <c r="M107" s="227">
        <v>22</v>
      </c>
      <c r="N107" s="227">
        <v>22</v>
      </c>
      <c r="O107" s="251">
        <v>2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51</v>
      </c>
      <c r="E108" s="227">
        <v>16</v>
      </c>
      <c r="F108" s="227">
        <v>32</v>
      </c>
      <c r="G108" s="221">
        <v>2</v>
      </c>
      <c r="H108" s="227">
        <v>1</v>
      </c>
      <c r="I108" s="227">
        <v>1</v>
      </c>
      <c r="J108" s="227">
        <v>2</v>
      </c>
      <c r="K108" s="227">
        <v>7</v>
      </c>
      <c r="L108" s="227">
        <v>7</v>
      </c>
      <c r="M108" s="227">
        <v>42</v>
      </c>
      <c r="N108" s="227">
        <v>42</v>
      </c>
      <c r="O108" s="251">
        <v>1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383</v>
      </c>
      <c r="E109" s="227">
        <v>89</v>
      </c>
      <c r="F109" s="227">
        <v>140</v>
      </c>
      <c r="G109" s="221">
        <v>95</v>
      </c>
      <c r="H109" s="227">
        <v>2</v>
      </c>
      <c r="I109" s="227">
        <v>93</v>
      </c>
      <c r="J109" s="227">
        <v>95</v>
      </c>
      <c r="K109" s="227">
        <v>61</v>
      </c>
      <c r="L109" s="227">
        <v>61</v>
      </c>
      <c r="M109" s="227">
        <v>227</v>
      </c>
      <c r="N109" s="227">
        <v>227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349</v>
      </c>
      <c r="E110" s="227">
        <v>81</v>
      </c>
      <c r="F110" s="227">
        <v>121</v>
      </c>
      <c r="G110" s="221">
        <v>88</v>
      </c>
      <c r="H110" s="227">
        <v>0</v>
      </c>
      <c r="I110" s="227">
        <v>88</v>
      </c>
      <c r="J110" s="227">
        <v>88</v>
      </c>
      <c r="K110" s="227">
        <v>45</v>
      </c>
      <c r="L110" s="227">
        <v>45</v>
      </c>
      <c r="M110" s="227">
        <v>216</v>
      </c>
      <c r="N110" s="227">
        <v>216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57</v>
      </c>
      <c r="E111" s="227">
        <v>29</v>
      </c>
      <c r="F111" s="227">
        <v>13</v>
      </c>
      <c r="G111" s="221">
        <v>0</v>
      </c>
      <c r="H111" s="227">
        <v>0</v>
      </c>
      <c r="I111" s="227">
        <v>0</v>
      </c>
      <c r="J111" s="227">
        <v>0</v>
      </c>
      <c r="K111" s="227">
        <v>4</v>
      </c>
      <c r="L111" s="227">
        <v>4</v>
      </c>
      <c r="M111" s="227">
        <v>53</v>
      </c>
      <c r="N111" s="227">
        <v>53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2235</v>
      </c>
      <c r="E112" s="227">
        <v>106</v>
      </c>
      <c r="F112" s="227">
        <v>1023</v>
      </c>
      <c r="G112" s="221">
        <v>652</v>
      </c>
      <c r="H112" s="227">
        <v>137</v>
      </c>
      <c r="I112" s="227">
        <v>515</v>
      </c>
      <c r="J112" s="227">
        <v>652</v>
      </c>
      <c r="K112" s="227">
        <v>854</v>
      </c>
      <c r="L112" s="227">
        <v>854</v>
      </c>
      <c r="M112" s="227">
        <v>729</v>
      </c>
      <c r="N112" s="227">
        <v>729</v>
      </c>
      <c r="O112" s="251">
        <v>537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13</v>
      </c>
      <c r="E113" s="227">
        <v>0</v>
      </c>
      <c r="F113" s="227">
        <v>6</v>
      </c>
      <c r="G113" s="221">
        <v>0</v>
      </c>
      <c r="H113" s="227">
        <v>0</v>
      </c>
      <c r="I113" s="227">
        <v>0</v>
      </c>
      <c r="J113" s="227">
        <v>0</v>
      </c>
      <c r="K113" s="227">
        <v>2</v>
      </c>
      <c r="L113" s="227">
        <v>2</v>
      </c>
      <c r="M113" s="227">
        <v>11</v>
      </c>
      <c r="N113" s="227">
        <v>11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7</v>
      </c>
      <c r="E114" s="227">
        <v>2</v>
      </c>
      <c r="F114" s="227">
        <v>4</v>
      </c>
      <c r="G114" s="221">
        <v>0</v>
      </c>
      <c r="H114" s="227">
        <v>0</v>
      </c>
      <c r="I114" s="227">
        <v>0</v>
      </c>
      <c r="J114" s="227">
        <v>0</v>
      </c>
      <c r="K114" s="227">
        <v>3</v>
      </c>
      <c r="L114" s="227">
        <v>3</v>
      </c>
      <c r="M114" s="227">
        <v>4</v>
      </c>
      <c r="N114" s="227">
        <v>4</v>
      </c>
      <c r="O114" s="251">
        <v>14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689</v>
      </c>
      <c r="E115" s="227">
        <v>26</v>
      </c>
      <c r="F115" s="227">
        <v>396</v>
      </c>
      <c r="G115" s="221">
        <v>29</v>
      </c>
      <c r="H115" s="227">
        <v>5</v>
      </c>
      <c r="I115" s="227">
        <v>24</v>
      </c>
      <c r="J115" s="227">
        <v>29</v>
      </c>
      <c r="K115" s="227">
        <v>299</v>
      </c>
      <c r="L115" s="227">
        <v>299</v>
      </c>
      <c r="M115" s="227">
        <v>361</v>
      </c>
      <c r="N115" s="227">
        <v>361</v>
      </c>
      <c r="O115" s="251">
        <v>102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1155</v>
      </c>
      <c r="E116" s="227">
        <v>46</v>
      </c>
      <c r="F116" s="227">
        <v>446</v>
      </c>
      <c r="G116" s="221">
        <v>520</v>
      </c>
      <c r="H116" s="227">
        <v>129</v>
      </c>
      <c r="I116" s="227">
        <v>391</v>
      </c>
      <c r="J116" s="227">
        <v>520</v>
      </c>
      <c r="K116" s="227">
        <v>411</v>
      </c>
      <c r="L116" s="227">
        <v>411</v>
      </c>
      <c r="M116" s="227">
        <v>224</v>
      </c>
      <c r="N116" s="227">
        <v>224</v>
      </c>
      <c r="O116" s="251">
        <v>409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183</v>
      </c>
      <c r="E117" s="227">
        <v>4</v>
      </c>
      <c r="F117" s="227">
        <v>46</v>
      </c>
      <c r="G117" s="221">
        <v>94</v>
      </c>
      <c r="H117" s="227">
        <v>3</v>
      </c>
      <c r="I117" s="227">
        <v>91</v>
      </c>
      <c r="J117" s="227">
        <v>94</v>
      </c>
      <c r="K117" s="227">
        <v>61</v>
      </c>
      <c r="L117" s="227">
        <v>61</v>
      </c>
      <c r="M117" s="227">
        <v>28</v>
      </c>
      <c r="N117" s="227">
        <v>28</v>
      </c>
      <c r="O117" s="251">
        <v>7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137</v>
      </c>
      <c r="E118" s="330">
        <v>44</v>
      </c>
      <c r="F118" s="330">
        <v>73</v>
      </c>
      <c r="G118" s="221">
        <v>5</v>
      </c>
      <c r="H118" s="330">
        <v>0</v>
      </c>
      <c r="I118" s="330">
        <v>5</v>
      </c>
      <c r="J118" s="330">
        <v>5</v>
      </c>
      <c r="K118" s="330">
        <v>59</v>
      </c>
      <c r="L118" s="330">
        <v>59</v>
      </c>
      <c r="M118" s="330">
        <v>73</v>
      </c>
      <c r="N118" s="330">
        <v>73</v>
      </c>
      <c r="O118" s="331">
        <v>27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>
        <v>0</v>
      </c>
      <c r="F119" s="330">
        <v>0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0</v>
      </c>
      <c r="N119" s="330">
        <v>0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126</v>
      </c>
      <c r="E121" s="227">
        <v>40</v>
      </c>
      <c r="F121" s="227">
        <v>67</v>
      </c>
      <c r="G121" s="221">
        <v>5</v>
      </c>
      <c r="H121" s="227">
        <v>0</v>
      </c>
      <c r="I121" s="227">
        <v>5</v>
      </c>
      <c r="J121" s="227">
        <v>5</v>
      </c>
      <c r="K121" s="227">
        <v>50</v>
      </c>
      <c r="L121" s="227">
        <v>50</v>
      </c>
      <c r="M121" s="227">
        <v>71</v>
      </c>
      <c r="N121" s="227">
        <v>71</v>
      </c>
      <c r="O121" s="251">
        <v>16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68</v>
      </c>
      <c r="E122" s="227">
        <v>30</v>
      </c>
      <c r="F122" s="227">
        <v>31</v>
      </c>
      <c r="G122" s="221">
        <v>0</v>
      </c>
      <c r="H122" s="227">
        <v>0</v>
      </c>
      <c r="I122" s="227">
        <v>0</v>
      </c>
      <c r="J122" s="227">
        <v>0</v>
      </c>
      <c r="K122" s="227">
        <v>19</v>
      </c>
      <c r="L122" s="227">
        <v>19</v>
      </c>
      <c r="M122" s="227">
        <v>49</v>
      </c>
      <c r="N122" s="227">
        <v>49</v>
      </c>
      <c r="O122" s="251">
        <v>21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185</v>
      </c>
      <c r="E123" s="227">
        <v>57</v>
      </c>
      <c r="F123" s="227">
        <v>101</v>
      </c>
      <c r="G123" s="221">
        <v>7</v>
      </c>
      <c r="H123" s="227">
        <v>0</v>
      </c>
      <c r="I123" s="227">
        <v>7</v>
      </c>
      <c r="J123" s="227">
        <v>7</v>
      </c>
      <c r="K123" s="227">
        <v>101</v>
      </c>
      <c r="L123" s="227">
        <v>101</v>
      </c>
      <c r="M123" s="227">
        <v>77</v>
      </c>
      <c r="N123" s="227">
        <v>77</v>
      </c>
      <c r="O123" s="251">
        <v>11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6</v>
      </c>
      <c r="E124" s="227">
        <v>1</v>
      </c>
      <c r="F124" s="227">
        <v>3</v>
      </c>
      <c r="G124" s="221">
        <v>0</v>
      </c>
      <c r="H124" s="227">
        <v>0</v>
      </c>
      <c r="I124" s="227">
        <v>0</v>
      </c>
      <c r="J124" s="227">
        <v>0</v>
      </c>
      <c r="K124" s="227">
        <v>2</v>
      </c>
      <c r="L124" s="227">
        <v>2</v>
      </c>
      <c r="M124" s="227">
        <v>4</v>
      </c>
      <c r="N124" s="227">
        <v>4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118</v>
      </c>
      <c r="E125" s="227">
        <v>26</v>
      </c>
      <c r="F125" s="227">
        <v>77</v>
      </c>
      <c r="G125" s="221">
        <v>7</v>
      </c>
      <c r="H125" s="227">
        <v>0</v>
      </c>
      <c r="I125" s="227">
        <v>7</v>
      </c>
      <c r="J125" s="227">
        <v>7</v>
      </c>
      <c r="K125" s="227">
        <v>77</v>
      </c>
      <c r="L125" s="227">
        <v>77</v>
      </c>
      <c r="M125" s="227">
        <v>34</v>
      </c>
      <c r="N125" s="227">
        <v>34</v>
      </c>
      <c r="O125" s="251">
        <v>11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1507</v>
      </c>
      <c r="E126" s="227">
        <v>225</v>
      </c>
      <c r="F126" s="227">
        <v>696</v>
      </c>
      <c r="G126" s="221">
        <v>61</v>
      </c>
      <c r="H126" s="227">
        <v>3</v>
      </c>
      <c r="I126" s="227">
        <v>58</v>
      </c>
      <c r="J126" s="227">
        <v>61</v>
      </c>
      <c r="K126" s="227">
        <v>583</v>
      </c>
      <c r="L126" s="227">
        <v>583</v>
      </c>
      <c r="M126" s="227">
        <v>863</v>
      </c>
      <c r="N126" s="227">
        <v>863</v>
      </c>
      <c r="O126" s="251">
        <v>4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957</v>
      </c>
      <c r="E127" s="227">
        <v>75</v>
      </c>
      <c r="F127" s="227">
        <v>414</v>
      </c>
      <c r="G127" s="221">
        <v>31</v>
      </c>
      <c r="H127" s="227">
        <v>1</v>
      </c>
      <c r="I127" s="227">
        <v>30</v>
      </c>
      <c r="J127" s="227">
        <v>31</v>
      </c>
      <c r="K127" s="227">
        <v>441</v>
      </c>
      <c r="L127" s="227">
        <v>441</v>
      </c>
      <c r="M127" s="227">
        <v>485</v>
      </c>
      <c r="N127" s="227">
        <v>485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169</v>
      </c>
      <c r="E128" s="227">
        <v>35</v>
      </c>
      <c r="F128" s="227">
        <v>108</v>
      </c>
      <c r="G128" s="221">
        <v>2</v>
      </c>
      <c r="H128" s="227">
        <v>0</v>
      </c>
      <c r="I128" s="227">
        <v>2</v>
      </c>
      <c r="J128" s="227">
        <v>2</v>
      </c>
      <c r="K128" s="227">
        <v>26</v>
      </c>
      <c r="L128" s="227">
        <v>26</v>
      </c>
      <c r="M128" s="227">
        <v>141</v>
      </c>
      <c r="N128" s="227">
        <v>141</v>
      </c>
      <c r="O128" s="251">
        <v>3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173</v>
      </c>
      <c r="E129" s="227">
        <v>48</v>
      </c>
      <c r="F129" s="227">
        <v>80</v>
      </c>
      <c r="G129" s="221">
        <v>67</v>
      </c>
      <c r="H129" s="227">
        <v>1</v>
      </c>
      <c r="I129" s="227">
        <v>66</v>
      </c>
      <c r="J129" s="227">
        <v>67</v>
      </c>
      <c r="K129" s="227">
        <v>38</v>
      </c>
      <c r="L129" s="227">
        <v>38</v>
      </c>
      <c r="M129" s="227">
        <v>68</v>
      </c>
      <c r="N129" s="227">
        <v>68</v>
      </c>
      <c r="O129" s="251">
        <v>5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45</v>
      </c>
      <c r="E130" s="227">
        <v>14</v>
      </c>
      <c r="F130" s="227">
        <v>19</v>
      </c>
      <c r="G130" s="314">
        <v>28</v>
      </c>
      <c r="H130" s="227">
        <v>0</v>
      </c>
      <c r="I130" s="227">
        <v>28</v>
      </c>
      <c r="J130" s="227">
        <v>28</v>
      </c>
      <c r="K130" s="227">
        <v>5</v>
      </c>
      <c r="L130" s="227">
        <v>5</v>
      </c>
      <c r="M130" s="227">
        <v>12</v>
      </c>
      <c r="N130" s="227">
        <v>12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24</v>
      </c>
      <c r="E131" s="227">
        <v>9</v>
      </c>
      <c r="F131" s="227">
        <v>13</v>
      </c>
      <c r="G131" s="314">
        <v>4</v>
      </c>
      <c r="H131" s="227">
        <v>0</v>
      </c>
      <c r="I131" s="227">
        <v>4</v>
      </c>
      <c r="J131" s="227">
        <v>4</v>
      </c>
      <c r="K131" s="227">
        <v>9</v>
      </c>
      <c r="L131" s="227">
        <v>9</v>
      </c>
      <c r="M131" s="227">
        <v>11</v>
      </c>
      <c r="N131" s="227">
        <v>11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845</v>
      </c>
      <c r="E132" s="227">
        <v>354</v>
      </c>
      <c r="F132" s="227">
        <v>401</v>
      </c>
      <c r="G132" s="221">
        <v>79</v>
      </c>
      <c r="H132" s="227">
        <v>15</v>
      </c>
      <c r="I132" s="227">
        <v>64</v>
      </c>
      <c r="J132" s="227">
        <v>79</v>
      </c>
      <c r="K132" s="227">
        <v>372</v>
      </c>
      <c r="L132" s="227">
        <v>372</v>
      </c>
      <c r="M132" s="227">
        <v>394</v>
      </c>
      <c r="N132" s="227">
        <v>394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17</v>
      </c>
      <c r="E133" s="227">
        <v>7</v>
      </c>
      <c r="F133" s="227">
        <v>8</v>
      </c>
      <c r="G133" s="221">
        <v>3</v>
      </c>
      <c r="H133" s="227">
        <v>0</v>
      </c>
      <c r="I133" s="227">
        <v>3</v>
      </c>
      <c r="J133" s="227">
        <v>3</v>
      </c>
      <c r="K133" s="227">
        <v>7</v>
      </c>
      <c r="L133" s="227">
        <v>7</v>
      </c>
      <c r="M133" s="227">
        <v>7</v>
      </c>
      <c r="N133" s="227">
        <v>7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26</v>
      </c>
      <c r="E134" s="227">
        <v>8</v>
      </c>
      <c r="F134" s="227">
        <v>15</v>
      </c>
      <c r="G134" s="221">
        <v>1</v>
      </c>
      <c r="H134" s="227">
        <v>0</v>
      </c>
      <c r="I134" s="227">
        <v>1</v>
      </c>
      <c r="J134" s="227">
        <v>1</v>
      </c>
      <c r="K134" s="227">
        <v>12</v>
      </c>
      <c r="L134" s="227">
        <v>12</v>
      </c>
      <c r="M134" s="227">
        <v>13</v>
      </c>
      <c r="N134" s="227">
        <v>13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257</v>
      </c>
      <c r="E135" s="227">
        <v>203</v>
      </c>
      <c r="F135" s="227">
        <v>44</v>
      </c>
      <c r="G135" s="221">
        <v>15</v>
      </c>
      <c r="H135" s="227">
        <v>10</v>
      </c>
      <c r="I135" s="227">
        <v>5</v>
      </c>
      <c r="J135" s="227">
        <v>15</v>
      </c>
      <c r="K135" s="227">
        <v>52</v>
      </c>
      <c r="L135" s="227">
        <v>52</v>
      </c>
      <c r="M135" s="227">
        <v>190</v>
      </c>
      <c r="N135" s="227">
        <v>190</v>
      </c>
      <c r="O135" s="251">
        <v>7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>
        <v>0</v>
      </c>
      <c r="F136" s="335">
        <v>0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0</v>
      </c>
      <c r="N136" s="335">
        <v>0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42</v>
      </c>
      <c r="E137" s="230">
        <v>4</v>
      </c>
      <c r="F137" s="230">
        <v>29</v>
      </c>
      <c r="G137" s="231">
        <v>4</v>
      </c>
      <c r="H137" s="230">
        <v>0</v>
      </c>
      <c r="I137" s="230">
        <v>4</v>
      </c>
      <c r="J137" s="230">
        <v>4</v>
      </c>
      <c r="K137" s="230">
        <v>24</v>
      </c>
      <c r="L137" s="230">
        <v>24</v>
      </c>
      <c r="M137" s="230">
        <v>14</v>
      </c>
      <c r="N137" s="230">
        <v>14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5814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3783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2005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1778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7051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7051</v>
      </c>
      <c r="D155" s="221">
        <v>6901</v>
      </c>
      <c r="E155" s="225">
        <v>3019</v>
      </c>
      <c r="F155" s="313">
        <v>658</v>
      </c>
      <c r="G155" s="225">
        <v>105</v>
      </c>
      <c r="H155" s="225">
        <v>553</v>
      </c>
      <c r="I155" s="225">
        <v>34</v>
      </c>
      <c r="J155" s="225">
        <v>2846</v>
      </c>
      <c r="K155" s="225">
        <v>548</v>
      </c>
      <c r="L155" s="225">
        <v>3397</v>
      </c>
      <c r="M155" s="346">
        <v>1107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174</v>
      </c>
      <c r="D157" s="221">
        <v>174</v>
      </c>
      <c r="E157" s="225">
        <v>130</v>
      </c>
      <c r="F157" s="313">
        <v>152</v>
      </c>
      <c r="G157" s="225">
        <v>36</v>
      </c>
      <c r="H157" s="225">
        <v>116</v>
      </c>
      <c r="I157" s="225">
        <v>7</v>
      </c>
      <c r="J157" s="225">
        <v>19</v>
      </c>
      <c r="K157" s="225">
        <v>2</v>
      </c>
      <c r="L157" s="225">
        <v>3</v>
      </c>
      <c r="M157" s="346">
        <v>1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18</v>
      </c>
      <c r="D158" s="221">
        <v>18</v>
      </c>
      <c r="E158" s="227">
        <v>16</v>
      </c>
      <c r="F158" s="313">
        <v>18</v>
      </c>
      <c r="G158" s="227">
        <v>13</v>
      </c>
      <c r="H158" s="227">
        <v>5</v>
      </c>
      <c r="I158" s="227">
        <v>0</v>
      </c>
      <c r="J158" s="227">
        <v>0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156</v>
      </c>
      <c r="D159" s="221">
        <v>156</v>
      </c>
      <c r="E159" s="227">
        <v>114</v>
      </c>
      <c r="F159" s="313">
        <v>134</v>
      </c>
      <c r="G159" s="227">
        <v>23</v>
      </c>
      <c r="H159" s="227">
        <v>111</v>
      </c>
      <c r="I159" s="227">
        <v>7</v>
      </c>
      <c r="J159" s="227">
        <v>19</v>
      </c>
      <c r="K159" s="227">
        <v>2</v>
      </c>
      <c r="L159" s="227">
        <v>3</v>
      </c>
      <c r="M159" s="251">
        <v>1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2567</v>
      </c>
      <c r="D160" s="221">
        <v>2562</v>
      </c>
      <c r="E160" s="227">
        <v>1186</v>
      </c>
      <c r="F160" s="313">
        <v>300</v>
      </c>
      <c r="G160" s="227">
        <v>46</v>
      </c>
      <c r="H160" s="227">
        <v>254</v>
      </c>
      <c r="I160" s="227">
        <v>17</v>
      </c>
      <c r="J160" s="227">
        <v>1884</v>
      </c>
      <c r="K160" s="227">
        <v>337</v>
      </c>
      <c r="L160" s="227">
        <v>378</v>
      </c>
      <c r="M160" s="251">
        <v>123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4310</v>
      </c>
      <c r="D161" s="229">
        <v>4165</v>
      </c>
      <c r="E161" s="351">
        <v>1703</v>
      </c>
      <c r="F161" s="352">
        <v>206</v>
      </c>
      <c r="G161" s="351">
        <v>23</v>
      </c>
      <c r="H161" s="351">
        <v>183</v>
      </c>
      <c r="I161" s="351">
        <v>10</v>
      </c>
      <c r="J161" s="351">
        <v>943</v>
      </c>
      <c r="K161" s="351">
        <v>209</v>
      </c>
      <c r="L161" s="351">
        <v>3016</v>
      </c>
      <c r="M161" s="353">
        <v>983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>
        <v>6597</v>
      </c>
      <c r="D162" s="231">
        <v>6901</v>
      </c>
      <c r="E162" s="357"/>
      <c r="F162" s="358">
        <v>658</v>
      </c>
      <c r="G162" s="359">
        <v>105</v>
      </c>
      <c r="H162" s="359">
        <v>553</v>
      </c>
      <c r="I162" s="357"/>
      <c r="J162" s="359">
        <v>2846</v>
      </c>
      <c r="K162" s="357"/>
      <c r="L162" s="359">
        <v>3397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6597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2647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3950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454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17375</v>
      </c>
      <c r="D173" s="313">
        <v>2414</v>
      </c>
      <c r="E173" s="271">
        <v>432</v>
      </c>
      <c r="F173" s="271">
        <v>1982</v>
      </c>
      <c r="G173" s="271">
        <v>7166</v>
      </c>
      <c r="H173" s="272">
        <v>7795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16738</v>
      </c>
      <c r="D175" s="313">
        <v>2387</v>
      </c>
      <c r="E175" s="227">
        <v>431</v>
      </c>
      <c r="F175" s="227">
        <v>1956</v>
      </c>
      <c r="G175" s="227">
        <v>6822</v>
      </c>
      <c r="H175" s="251">
        <v>7529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495</v>
      </c>
      <c r="D176" s="313">
        <v>17</v>
      </c>
      <c r="E176" s="227">
        <v>0</v>
      </c>
      <c r="F176" s="227">
        <v>17</v>
      </c>
      <c r="G176" s="227">
        <v>280</v>
      </c>
      <c r="H176" s="251">
        <v>198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142</v>
      </c>
      <c r="D177" s="313">
        <v>10</v>
      </c>
      <c r="E177" s="227">
        <v>1</v>
      </c>
      <c r="F177" s="227">
        <v>9</v>
      </c>
      <c r="G177" s="227">
        <v>64</v>
      </c>
      <c r="H177" s="251">
        <v>68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12360</v>
      </c>
      <c r="D178" s="313">
        <v>164</v>
      </c>
      <c r="E178" s="271">
        <v>18</v>
      </c>
      <c r="F178" s="271">
        <v>146</v>
      </c>
      <c r="G178" s="271">
        <v>5846</v>
      </c>
      <c r="H178" s="272">
        <v>6350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6370</v>
      </c>
      <c r="D180" s="313">
        <v>0</v>
      </c>
      <c r="E180" s="227">
        <v>0</v>
      </c>
      <c r="F180" s="227">
        <v>0</v>
      </c>
      <c r="G180" s="227">
        <v>33</v>
      </c>
      <c r="H180" s="251">
        <v>6337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5563</v>
      </c>
      <c r="D181" s="313">
        <v>3</v>
      </c>
      <c r="E181" s="227">
        <v>0</v>
      </c>
      <c r="F181" s="227">
        <v>3</v>
      </c>
      <c r="G181" s="227">
        <v>5547</v>
      </c>
      <c r="H181" s="251">
        <v>13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427</v>
      </c>
      <c r="D182" s="313">
        <v>161</v>
      </c>
      <c r="E182" s="227">
        <v>18</v>
      </c>
      <c r="F182" s="227">
        <v>143</v>
      </c>
      <c r="G182" s="227">
        <v>266</v>
      </c>
      <c r="H182" s="251">
        <v>0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464</v>
      </c>
      <c r="D183" s="313">
        <v>2</v>
      </c>
      <c r="E183" s="271">
        <v>0</v>
      </c>
      <c r="F183" s="271">
        <v>2</v>
      </c>
      <c r="G183" s="271">
        <v>158</v>
      </c>
      <c r="H183" s="272">
        <v>304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4</v>
      </c>
      <c r="D185" s="313">
        <v>0</v>
      </c>
      <c r="E185" s="227">
        <v>0</v>
      </c>
      <c r="F185" s="227">
        <v>0</v>
      </c>
      <c r="G185" s="227">
        <v>1</v>
      </c>
      <c r="H185" s="251">
        <v>3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53</v>
      </c>
      <c r="D186" s="313">
        <v>1</v>
      </c>
      <c r="E186" s="227">
        <v>0</v>
      </c>
      <c r="F186" s="227">
        <v>1</v>
      </c>
      <c r="G186" s="227">
        <v>30</v>
      </c>
      <c r="H186" s="251">
        <v>22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186</v>
      </c>
      <c r="D187" s="313">
        <v>0</v>
      </c>
      <c r="E187" s="227">
        <v>0</v>
      </c>
      <c r="F187" s="227">
        <v>0</v>
      </c>
      <c r="G187" s="227">
        <v>72</v>
      </c>
      <c r="H187" s="251">
        <v>114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221</v>
      </c>
      <c r="D188" s="313">
        <v>1</v>
      </c>
      <c r="E188" s="227">
        <v>0</v>
      </c>
      <c r="F188" s="227">
        <v>1</v>
      </c>
      <c r="G188" s="227">
        <v>55</v>
      </c>
      <c r="H188" s="251">
        <v>165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982</v>
      </c>
      <c r="D189" s="313">
        <v>50</v>
      </c>
      <c r="E189" s="227">
        <v>0</v>
      </c>
      <c r="F189" s="227">
        <v>50</v>
      </c>
      <c r="G189" s="227">
        <v>330</v>
      </c>
      <c r="H189" s="251">
        <v>602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514</v>
      </c>
      <c r="D190" s="313">
        <v>7</v>
      </c>
      <c r="E190" s="227">
        <v>0</v>
      </c>
      <c r="F190" s="227">
        <v>7</v>
      </c>
      <c r="G190" s="227">
        <v>138</v>
      </c>
      <c r="H190" s="251">
        <v>369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2955</v>
      </c>
      <c r="D191" s="313">
        <v>51</v>
      </c>
      <c r="E191" s="227">
        <v>0</v>
      </c>
      <c r="F191" s="227">
        <v>51</v>
      </c>
      <c r="G191" s="227">
        <v>764</v>
      </c>
      <c r="H191" s="251">
        <v>2140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624</v>
      </c>
      <c r="D192" s="313">
        <v>71</v>
      </c>
      <c r="E192" s="330">
        <v>0</v>
      </c>
      <c r="F192" s="330">
        <v>71</v>
      </c>
      <c r="G192" s="330">
        <v>180</v>
      </c>
      <c r="H192" s="331">
        <v>373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74</v>
      </c>
      <c r="D193" s="313">
        <v>0</v>
      </c>
      <c r="E193" s="227">
        <v>0</v>
      </c>
      <c r="F193" s="227">
        <v>0</v>
      </c>
      <c r="G193" s="227">
        <v>32</v>
      </c>
      <c r="H193" s="251">
        <v>42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16352</v>
      </c>
      <c r="D194" s="313">
        <v>3699</v>
      </c>
      <c r="E194" s="271">
        <v>521</v>
      </c>
      <c r="F194" s="271">
        <v>3178</v>
      </c>
      <c r="G194" s="271">
        <v>6639</v>
      </c>
      <c r="H194" s="272">
        <v>6014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2420</v>
      </c>
      <c r="D196" s="313">
        <v>1277</v>
      </c>
      <c r="E196" s="227">
        <v>197</v>
      </c>
      <c r="F196" s="227">
        <v>1080</v>
      </c>
      <c r="G196" s="227">
        <v>674</v>
      </c>
      <c r="H196" s="251">
        <v>469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7435</v>
      </c>
      <c r="D197" s="313">
        <v>1285</v>
      </c>
      <c r="E197" s="271">
        <v>88</v>
      </c>
      <c r="F197" s="271">
        <v>1197</v>
      </c>
      <c r="G197" s="271">
        <v>3532</v>
      </c>
      <c r="H197" s="272">
        <v>2618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3733</v>
      </c>
      <c r="D199" s="313">
        <v>650</v>
      </c>
      <c r="E199" s="227">
        <v>45</v>
      </c>
      <c r="F199" s="227">
        <v>605</v>
      </c>
      <c r="G199" s="227">
        <v>1766</v>
      </c>
      <c r="H199" s="251">
        <v>1317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2139</v>
      </c>
      <c r="D200" s="313">
        <v>326</v>
      </c>
      <c r="E200" s="227">
        <v>11</v>
      </c>
      <c r="F200" s="227">
        <v>315</v>
      </c>
      <c r="G200" s="227">
        <v>1015</v>
      </c>
      <c r="H200" s="251">
        <v>798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1489</v>
      </c>
      <c r="D201" s="313">
        <v>281</v>
      </c>
      <c r="E201" s="227">
        <v>30</v>
      </c>
      <c r="F201" s="227">
        <v>251</v>
      </c>
      <c r="G201" s="227">
        <v>738</v>
      </c>
      <c r="H201" s="251">
        <v>470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43</v>
      </c>
      <c r="D202" s="313">
        <v>1</v>
      </c>
      <c r="E202" s="227">
        <v>0</v>
      </c>
      <c r="F202" s="227">
        <v>1</v>
      </c>
      <c r="G202" s="227">
        <v>9</v>
      </c>
      <c r="H202" s="251">
        <v>33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31</v>
      </c>
      <c r="D203" s="313">
        <v>27</v>
      </c>
      <c r="E203" s="227">
        <v>2</v>
      </c>
      <c r="F203" s="227">
        <v>25</v>
      </c>
      <c r="G203" s="227">
        <v>4</v>
      </c>
      <c r="H203" s="251">
        <v>0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1006</v>
      </c>
      <c r="D204" s="313">
        <v>905</v>
      </c>
      <c r="E204" s="271">
        <v>205</v>
      </c>
      <c r="F204" s="271">
        <v>700</v>
      </c>
      <c r="G204" s="271">
        <v>100</v>
      </c>
      <c r="H204" s="272">
        <v>1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974</v>
      </c>
      <c r="D206" s="313">
        <v>887</v>
      </c>
      <c r="E206" s="227">
        <v>204</v>
      </c>
      <c r="F206" s="227">
        <v>683</v>
      </c>
      <c r="G206" s="227">
        <v>87</v>
      </c>
      <c r="H206" s="251">
        <v>0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32</v>
      </c>
      <c r="D207" s="313">
        <v>18</v>
      </c>
      <c r="E207" s="227">
        <v>1</v>
      </c>
      <c r="F207" s="227">
        <v>17</v>
      </c>
      <c r="G207" s="227">
        <v>13</v>
      </c>
      <c r="H207" s="251">
        <v>1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85</v>
      </c>
      <c r="D208" s="313">
        <v>55</v>
      </c>
      <c r="E208" s="227">
        <v>18</v>
      </c>
      <c r="F208" s="227">
        <v>37</v>
      </c>
      <c r="G208" s="227">
        <v>30</v>
      </c>
      <c r="H208" s="251">
        <v>0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5406</v>
      </c>
      <c r="D209" s="352">
        <v>177</v>
      </c>
      <c r="E209" s="228">
        <v>13</v>
      </c>
      <c r="F209" s="228">
        <v>164</v>
      </c>
      <c r="G209" s="228">
        <v>2303</v>
      </c>
      <c r="H209" s="277">
        <v>2926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15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6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55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49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2800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1036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1063" priority="89" stopIfTrue="1" operator="lessThan">
      <formula>C142</formula>
    </cfRule>
  </conditionalFormatting>
  <conditionalFormatting sqref="C163">
    <cfRule type="cellIs" dxfId="1062" priority="41" stopIfTrue="1" operator="notEqual">
      <formula>C164+C165</formula>
    </cfRule>
  </conditionalFormatting>
  <conditionalFormatting sqref="C173 C178:D178">
    <cfRule type="cellIs" dxfId="1061" priority="44" stopIfTrue="1" operator="notEqual">
      <formula>C175+C176+C177</formula>
    </cfRule>
  </conditionalFormatting>
  <conditionalFormatting sqref="C173">
    <cfRule type="cellIs" dxfId="1060" priority="43" stopIfTrue="1" operator="notEqual">
      <formula>D173+G173+H173</formula>
    </cfRule>
  </conditionalFormatting>
  <conditionalFormatting sqref="C175:C178 C180:C183 C185:C194 C196:C197 C199:C204 C206:C209">
    <cfRule type="cellIs" dxfId="1059" priority="42" stopIfTrue="1" operator="notEqual">
      <formula>D175+G175+H175</formula>
    </cfRule>
  </conditionalFormatting>
  <conditionalFormatting sqref="C214 C218">
    <cfRule type="cellIs" dxfId="1058" priority="54" stopIfTrue="1" operator="greaterThanOrEqual">
      <formula>C213</formula>
    </cfRule>
  </conditionalFormatting>
  <conditionalFormatting sqref="C216">
    <cfRule type="cellIs" dxfId="1057" priority="53" stopIfTrue="1" operator="greaterThan">
      <formula>C215</formula>
    </cfRule>
  </conditionalFormatting>
  <conditionalFormatting sqref="C183:D183">
    <cfRule type="cellIs" dxfId="1056" priority="50" stopIfTrue="1" operator="notEqual">
      <formula>SUM(C185:C188)</formula>
    </cfRule>
  </conditionalFormatting>
  <conditionalFormatting sqref="C197:D197">
    <cfRule type="cellIs" dxfId="1055" priority="61" stopIfTrue="1" operator="notEqual">
      <formula>SUM(C199:C203)</formula>
    </cfRule>
  </conditionalFormatting>
  <conditionalFormatting sqref="C204:D204">
    <cfRule type="cellIs" dxfId="1054" priority="57" stopIfTrue="1" operator="notEqual">
      <formula>SUM(C206:C207)</formula>
    </cfRule>
  </conditionalFormatting>
  <conditionalFormatting sqref="C192:H192 D119:O119 D121:O121">
    <cfRule type="cellIs" dxfId="1053" priority="79" stopIfTrue="1" operator="lessThan">
      <formula>C120</formula>
    </cfRule>
  </conditionalFormatting>
  <conditionalFormatting sqref="C194:H194">
    <cfRule type="cellIs" dxfId="1052" priority="66" stopIfTrue="1" operator="notEqual">
      <formula>SUM(C196,C197,C204,C208,C209)</formula>
    </cfRule>
  </conditionalFormatting>
  <conditionalFormatting sqref="D13">
    <cfRule type="cellIs" dxfId="1051" priority="10" stopIfTrue="1" operator="lessThan">
      <formula>SUM($D$14,$D$47)</formula>
    </cfRule>
    <cfRule type="cellIs" dxfId="1050" priority="11" stopIfTrue="1" operator="lessThan">
      <formula>$G$13</formula>
    </cfRule>
  </conditionalFormatting>
  <conditionalFormatting sqref="D14">
    <cfRule type="cellIs" dxfId="1049" priority="17" stopIfTrue="1" operator="lessThan">
      <formula>$G$14</formula>
    </cfRule>
  </conditionalFormatting>
  <conditionalFormatting sqref="D16">
    <cfRule type="cellIs" dxfId="1048" priority="13" stopIfTrue="1" operator="notEqual">
      <formula>L77</formula>
    </cfRule>
    <cfRule type="cellIs" dxfId="1047" priority="14" stopIfTrue="1" operator="lessThan">
      <formula>$G$16</formula>
    </cfRule>
  </conditionalFormatting>
  <conditionalFormatting sqref="D17">
    <cfRule type="cellIs" dxfId="1046" priority="2" stopIfTrue="1" operator="notEqual">
      <formula>SUM(D$26:D$29)</formula>
    </cfRule>
    <cfRule type="cellIs" dxfId="1045" priority="3" stopIfTrue="1" operator="notEqual">
      <formula>$D$94</formula>
    </cfRule>
    <cfRule type="cellIs" dxfId="1044" priority="1" stopIfTrue="1" operator="notEqual">
      <formula>SUM(D$20,D$23,D$24)</formula>
    </cfRule>
  </conditionalFormatting>
  <conditionalFormatting sqref="D18 D26:D34">
    <cfRule type="cellIs" dxfId="1043" priority="12" stopIfTrue="1" operator="lessThan">
      <formula>G18</formula>
    </cfRule>
  </conditionalFormatting>
  <conditionalFormatting sqref="D20">
    <cfRule type="cellIs" dxfId="1042" priority="29" stopIfTrue="1" operator="notEqual">
      <formula>G94</formula>
    </cfRule>
  </conditionalFormatting>
  <conditionalFormatting sqref="D20:D24">
    <cfRule type="cellIs" dxfId="1041" priority="28" stopIfTrue="1" operator="lessThan">
      <formula>G20</formula>
    </cfRule>
  </conditionalFormatting>
  <conditionalFormatting sqref="D21">
    <cfRule type="cellIs" dxfId="1040" priority="33" stopIfTrue="1" operator="notEqual">
      <formula>H94</formula>
    </cfRule>
  </conditionalFormatting>
  <conditionalFormatting sqref="D22">
    <cfRule type="cellIs" dxfId="1039" priority="31" stopIfTrue="1" operator="notEqual">
      <formula>I94</formula>
    </cfRule>
  </conditionalFormatting>
  <conditionalFormatting sqref="D23">
    <cfRule type="cellIs" dxfId="1038" priority="35" stopIfTrue="1" operator="notEqual">
      <formula>K94</formula>
    </cfRule>
  </conditionalFormatting>
  <conditionalFormatting sqref="D24">
    <cfRule type="cellIs" dxfId="1037" priority="37" stopIfTrue="1" operator="notEqual">
      <formula>M94</formula>
    </cfRule>
  </conditionalFormatting>
  <conditionalFormatting sqref="D26">
    <cfRule type="cellIs" dxfId="1036" priority="39" stopIfTrue="1" operator="notEqual">
      <formula>D119+D134+D136</formula>
    </cfRule>
  </conditionalFormatting>
  <conditionalFormatting sqref="D30">
    <cfRule type="cellIs" dxfId="1035" priority="26" stopIfTrue="1" operator="notEqual">
      <formula>O94</formula>
    </cfRule>
  </conditionalFormatting>
  <conditionalFormatting sqref="D47 D51 D53 D55 D57 D77:E77 D79:E81 C155 C157:C161">
    <cfRule type="cellIs" dxfId="1034" priority="18" stopIfTrue="1" operator="lessThan">
      <formula>D47</formula>
    </cfRule>
  </conditionalFormatting>
  <conditionalFormatting sqref="D94">
    <cfRule type="cellIs" dxfId="1033" priority="22" stopIfTrue="1" operator="notEqual">
      <formula>$E$94+$F$94+$C$142</formula>
    </cfRule>
    <cfRule type="cellIs" dxfId="1032" priority="23" stopIfTrue="1" operator="notEqual">
      <formula>$D$17</formula>
    </cfRule>
    <cfRule type="cellIs" dxfId="1031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030" priority="27" stopIfTrue="1" operator="lessThan">
      <formula>E95+F95</formula>
    </cfRule>
  </conditionalFormatting>
  <conditionalFormatting sqref="D155 D157:D162">
    <cfRule type="cellIs" dxfId="1029" priority="92" stopIfTrue="1" operator="lessThan">
      <formula>E155</formula>
    </cfRule>
    <cfRule type="cellIs" dxfId="1028" priority="91" stopIfTrue="1" operator="notEqual">
      <formula>F155+J155+L155</formula>
    </cfRule>
  </conditionalFormatting>
  <conditionalFormatting sqref="D173">
    <cfRule type="cellIs" dxfId="1027" priority="45" stopIfTrue="1" operator="notEqual">
      <formula>E173+F173</formula>
    </cfRule>
    <cfRule type="cellIs" dxfId="1026" priority="46" stopIfTrue="1" operator="notEqual">
      <formula>D175+D176+D177</formula>
    </cfRule>
  </conditionalFormatting>
  <conditionalFormatting sqref="D14:I14">
    <cfRule type="cellIs" dxfId="1025" priority="9" stopIfTrue="1" operator="lessThan">
      <formula>D16+D17</formula>
    </cfRule>
    <cfRule type="cellIs" dxfId="1024" priority="8" stopIfTrue="1" operator="greaterThanOrEqual">
      <formula>D13</formula>
    </cfRule>
  </conditionalFormatting>
  <conditionalFormatting sqref="D95:O95 D98:O98 D104:O104 D109:O109">
    <cfRule type="cellIs" dxfId="1023" priority="71" stopIfTrue="1" operator="lessThan">
      <formula>SUM(D96)</formula>
    </cfRule>
  </conditionalFormatting>
  <conditionalFormatting sqref="D101:O101 D106:O106 D123:O123 D126:O126 D129:O129 D132:O132">
    <cfRule type="cellIs" dxfId="1022" priority="74" stopIfTrue="1" operator="lessThan">
      <formula>SUM(D102:D103)</formula>
    </cfRule>
  </conditionalFormatting>
  <conditionalFormatting sqref="D112:O112">
    <cfRule type="cellIs" dxfId="1021" priority="77" stopIfTrue="1" operator="lessThan">
      <formula>SUM(D113:D117)</formula>
    </cfRule>
  </conditionalFormatting>
  <conditionalFormatting sqref="D118:O118">
    <cfRule type="cellIs" dxfId="1020" priority="83" stopIfTrue="1" operator="lessThan">
      <formula>SUM(D119,D121)</formula>
    </cfRule>
  </conditionalFormatting>
  <conditionalFormatting sqref="E77 E79:E81">
    <cfRule type="cellIs" dxfId="1019" priority="20" stopIfTrue="1" operator="lessThan">
      <formula>F77+L77</formula>
    </cfRule>
  </conditionalFormatting>
  <conditionalFormatting sqref="E173:H173 E178:H178">
    <cfRule type="cellIs" dxfId="1018" priority="47" stopIfTrue="1" operator="notEqual">
      <formula>SUM(E175:E177)</formula>
    </cfRule>
  </conditionalFormatting>
  <conditionalFormatting sqref="E183:H183">
    <cfRule type="cellIs" dxfId="1017" priority="48" stopIfTrue="1" operator="notEqual">
      <formula>SUM(E185:E188)</formula>
    </cfRule>
  </conditionalFormatting>
  <conditionalFormatting sqref="E197:H197">
    <cfRule type="cellIs" dxfId="1016" priority="64" stopIfTrue="1" operator="notEqual">
      <formula>SUM(E199:E203)</formula>
    </cfRule>
  </conditionalFormatting>
  <conditionalFormatting sqref="E204:H204">
    <cfRule type="cellIs" dxfId="1015" priority="55" stopIfTrue="1" operator="notEqual">
      <formula>SUM(E206:E207)</formula>
    </cfRule>
  </conditionalFormatting>
  <conditionalFormatting sqref="E94:O94">
    <cfRule type="cellIs" dxfId="1014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013" priority="40" stopIfTrue="1" operator="notEqual">
      <formula>E155+F155</formula>
    </cfRule>
  </conditionalFormatting>
  <conditionalFormatting sqref="G17">
    <cfRule type="cellIs" dxfId="1012" priority="6" stopIfTrue="1" operator="notEqual">
      <formula>$E$94+$F$94</formula>
    </cfRule>
    <cfRule type="cellIs" dxfId="1011" priority="5" stopIfTrue="1" operator="notEqual">
      <formula>SUM(G$26:G$29)</formula>
    </cfRule>
    <cfRule type="cellIs" dxfId="1010" priority="4" stopIfTrue="1" operator="notEqual">
      <formula>SUM(G$20,G$23,G$24)</formula>
    </cfRule>
  </conditionalFormatting>
  <conditionalFormatting sqref="G26">
    <cfRule type="cellIs" dxfId="1009" priority="90" stopIfTrue="1" operator="notEqual">
      <formula>E119+F120+E134+F134+E136+F136</formula>
    </cfRule>
  </conditionalFormatting>
  <conditionalFormatting sqref="L77">
    <cfRule type="cellIs" dxfId="1008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5"/>
  <sheetViews>
    <sheetView topLeftCell="A204"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513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6452</v>
      </c>
      <c r="E13" s="227">
        <v>3302</v>
      </c>
      <c r="F13" s="227">
        <v>3150</v>
      </c>
      <c r="G13" s="221">
        <v>4691</v>
      </c>
      <c r="H13" s="227">
        <v>2293</v>
      </c>
      <c r="I13" s="251">
        <v>2398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5239</v>
      </c>
      <c r="E14" s="227">
        <v>2713</v>
      </c>
      <c r="F14" s="227">
        <v>2526</v>
      </c>
      <c r="G14" s="221">
        <v>3650</v>
      </c>
      <c r="H14" s="227">
        <v>1770</v>
      </c>
      <c r="I14" s="227">
        <v>1880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185</v>
      </c>
      <c r="E16" s="227">
        <v>99</v>
      </c>
      <c r="F16" s="227">
        <v>86</v>
      </c>
      <c r="G16" s="221">
        <v>169</v>
      </c>
      <c r="H16" s="227">
        <v>88</v>
      </c>
      <c r="I16" s="251">
        <v>81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4768</v>
      </c>
      <c r="E17" s="227">
        <v>2491</v>
      </c>
      <c r="F17" s="227">
        <v>2277</v>
      </c>
      <c r="G17" s="221">
        <v>3194</v>
      </c>
      <c r="H17" s="227">
        <v>1597</v>
      </c>
      <c r="I17" s="251">
        <v>1597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1873</v>
      </c>
      <c r="E18" s="227">
        <v>970</v>
      </c>
      <c r="F18" s="227">
        <v>903</v>
      </c>
      <c r="G18" s="221">
        <v>1081</v>
      </c>
      <c r="H18" s="227">
        <v>530</v>
      </c>
      <c r="I18" s="251">
        <v>551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587</v>
      </c>
      <c r="E20" s="265">
        <v>309</v>
      </c>
      <c r="F20" s="265">
        <v>278</v>
      </c>
      <c r="G20" s="221">
        <v>194</v>
      </c>
      <c r="H20" s="265">
        <v>95</v>
      </c>
      <c r="I20" s="266">
        <v>99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155</v>
      </c>
      <c r="E21" s="227">
        <v>87</v>
      </c>
      <c r="F21" s="227">
        <v>68</v>
      </c>
      <c r="G21" s="221">
        <v>71</v>
      </c>
      <c r="H21" s="227">
        <v>33</v>
      </c>
      <c r="I21" s="251">
        <v>38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432</v>
      </c>
      <c r="E22" s="227">
        <v>222</v>
      </c>
      <c r="F22" s="227">
        <v>210</v>
      </c>
      <c r="G22" s="221">
        <v>123</v>
      </c>
      <c r="H22" s="227">
        <v>62</v>
      </c>
      <c r="I22" s="251">
        <v>61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1498</v>
      </c>
      <c r="E23" s="227">
        <v>809</v>
      </c>
      <c r="F23" s="227">
        <v>689</v>
      </c>
      <c r="G23" s="221">
        <v>895</v>
      </c>
      <c r="H23" s="227">
        <v>438</v>
      </c>
      <c r="I23" s="251">
        <v>457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2683</v>
      </c>
      <c r="E24" s="227">
        <v>1373</v>
      </c>
      <c r="F24" s="227">
        <v>1310</v>
      </c>
      <c r="G24" s="221">
        <v>2105</v>
      </c>
      <c r="H24" s="227">
        <v>1064</v>
      </c>
      <c r="I24" s="251">
        <v>1041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150</v>
      </c>
      <c r="E26" s="227">
        <v>52</v>
      </c>
      <c r="F26" s="227">
        <v>98</v>
      </c>
      <c r="G26" s="221">
        <v>24</v>
      </c>
      <c r="H26" s="227">
        <v>12</v>
      </c>
      <c r="I26" s="251">
        <v>12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3694</v>
      </c>
      <c r="E27" s="227">
        <v>1949</v>
      </c>
      <c r="F27" s="227">
        <v>1745</v>
      </c>
      <c r="G27" s="221">
        <v>2279</v>
      </c>
      <c r="H27" s="227">
        <v>1121</v>
      </c>
      <c r="I27" s="251">
        <v>1158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631</v>
      </c>
      <c r="E28" s="227">
        <v>334</v>
      </c>
      <c r="F28" s="227">
        <v>297</v>
      </c>
      <c r="G28" s="221">
        <v>598</v>
      </c>
      <c r="H28" s="227">
        <v>308</v>
      </c>
      <c r="I28" s="251">
        <v>290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293</v>
      </c>
      <c r="E29" s="227">
        <v>156</v>
      </c>
      <c r="F29" s="227">
        <v>137</v>
      </c>
      <c r="G29" s="221">
        <v>293</v>
      </c>
      <c r="H29" s="227">
        <v>156</v>
      </c>
      <c r="I29" s="251">
        <v>137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2</v>
      </c>
      <c r="E30" s="271">
        <v>2</v>
      </c>
      <c r="F30" s="271">
        <v>0</v>
      </c>
      <c r="G30" s="221">
        <v>1</v>
      </c>
      <c r="H30" s="271">
        <v>1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2</v>
      </c>
      <c r="E32" s="227">
        <v>2</v>
      </c>
      <c r="F32" s="227"/>
      <c r="G32" s="221">
        <v>1</v>
      </c>
      <c r="H32" s="227">
        <v>1</v>
      </c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/>
      <c r="F34" s="228"/>
      <c r="G34" s="229"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3692</v>
      </c>
      <c r="E35" s="281">
        <v>1947</v>
      </c>
      <c r="F35" s="281">
        <v>1745</v>
      </c>
      <c r="G35" s="280">
        <v>2278</v>
      </c>
      <c r="H35" s="281">
        <v>1120</v>
      </c>
      <c r="I35" s="281">
        <v>1158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1095</v>
      </c>
      <c r="E47" s="288">
        <v>1093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158</v>
      </c>
      <c r="E51" s="251">
        <v>158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2</v>
      </c>
      <c r="E53" s="251">
        <v>2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935</v>
      </c>
      <c r="E55" s="251">
        <v>933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254</v>
      </c>
      <c r="E57" s="277">
        <v>251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1637</v>
      </c>
      <c r="E77" s="225">
        <v>1637</v>
      </c>
      <c r="F77" s="221">
        <v>1452</v>
      </c>
      <c r="G77" s="313">
        <v>54</v>
      </c>
      <c r="H77" s="271">
        <v>18</v>
      </c>
      <c r="I77" s="271">
        <v>36</v>
      </c>
      <c r="J77" s="271">
        <v>417</v>
      </c>
      <c r="K77" s="271">
        <v>981</v>
      </c>
      <c r="L77" s="272">
        <v>185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945</v>
      </c>
      <c r="E79" s="227">
        <v>945</v>
      </c>
      <c r="F79" s="221">
        <v>832</v>
      </c>
      <c r="G79" s="314">
        <v>28</v>
      </c>
      <c r="H79" s="227">
        <v>8</v>
      </c>
      <c r="I79" s="227">
        <v>20</v>
      </c>
      <c r="J79" s="227">
        <v>248</v>
      </c>
      <c r="K79" s="227">
        <v>556</v>
      </c>
      <c r="L79" s="251">
        <v>113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692</v>
      </c>
      <c r="E80" s="227">
        <v>692</v>
      </c>
      <c r="F80" s="221">
        <v>620</v>
      </c>
      <c r="G80" s="314">
        <v>26</v>
      </c>
      <c r="H80" s="227">
        <v>10</v>
      </c>
      <c r="I80" s="227">
        <v>16</v>
      </c>
      <c r="J80" s="227">
        <v>169</v>
      </c>
      <c r="K80" s="227">
        <v>425</v>
      </c>
      <c r="L80" s="251">
        <v>72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120</v>
      </c>
      <c r="E81" s="228">
        <v>120</v>
      </c>
      <c r="F81" s="229">
        <v>107</v>
      </c>
      <c r="G81" s="316">
        <v>3</v>
      </c>
      <c r="H81" s="228">
        <v>0</v>
      </c>
      <c r="I81" s="228">
        <v>3</v>
      </c>
      <c r="J81" s="228">
        <v>26</v>
      </c>
      <c r="K81" s="228">
        <v>78</v>
      </c>
      <c r="L81" s="277">
        <v>13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4768</v>
      </c>
      <c r="E94" s="322">
        <v>1047</v>
      </c>
      <c r="F94" s="322">
        <v>2147</v>
      </c>
      <c r="G94" s="287">
        <v>587</v>
      </c>
      <c r="H94" s="322">
        <v>155</v>
      </c>
      <c r="I94" s="322">
        <v>432</v>
      </c>
      <c r="J94" s="322">
        <v>587</v>
      </c>
      <c r="K94" s="322">
        <v>1498</v>
      </c>
      <c r="L94" s="322">
        <v>1498</v>
      </c>
      <c r="M94" s="322">
        <v>2683</v>
      </c>
      <c r="N94" s="322">
        <v>2683</v>
      </c>
      <c r="O94" s="323">
        <v>2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144</v>
      </c>
      <c r="E95" s="227">
        <v>28</v>
      </c>
      <c r="F95" s="227">
        <v>109</v>
      </c>
      <c r="G95" s="221">
        <v>7</v>
      </c>
      <c r="H95" s="227">
        <v>1</v>
      </c>
      <c r="I95" s="227">
        <v>6</v>
      </c>
      <c r="J95" s="227">
        <v>7</v>
      </c>
      <c r="K95" s="227">
        <v>87</v>
      </c>
      <c r="L95" s="227">
        <v>87</v>
      </c>
      <c r="M95" s="227">
        <v>50</v>
      </c>
      <c r="N95" s="227">
        <v>50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89</v>
      </c>
      <c r="E96" s="227">
        <v>13</v>
      </c>
      <c r="F96" s="227">
        <v>71</v>
      </c>
      <c r="G96" s="221">
        <v>4</v>
      </c>
      <c r="H96" s="227">
        <v>0</v>
      </c>
      <c r="I96" s="227">
        <v>4</v>
      </c>
      <c r="J96" s="227">
        <v>4</v>
      </c>
      <c r="K96" s="227">
        <v>61</v>
      </c>
      <c r="L96" s="227">
        <v>61</v>
      </c>
      <c r="M96" s="227">
        <v>24</v>
      </c>
      <c r="N96" s="227">
        <v>24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83</v>
      </c>
      <c r="E97" s="227">
        <v>13</v>
      </c>
      <c r="F97" s="227">
        <v>66</v>
      </c>
      <c r="G97" s="221">
        <v>2</v>
      </c>
      <c r="H97" s="227">
        <v>0</v>
      </c>
      <c r="I97" s="227">
        <v>2</v>
      </c>
      <c r="J97" s="227">
        <v>2</v>
      </c>
      <c r="K97" s="227">
        <v>59</v>
      </c>
      <c r="L97" s="227">
        <v>59</v>
      </c>
      <c r="M97" s="227">
        <v>22</v>
      </c>
      <c r="N97" s="227">
        <v>22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1088</v>
      </c>
      <c r="E98" s="227">
        <v>253</v>
      </c>
      <c r="F98" s="227">
        <v>452</v>
      </c>
      <c r="G98" s="221">
        <v>144</v>
      </c>
      <c r="H98" s="227">
        <v>54</v>
      </c>
      <c r="I98" s="227">
        <v>90</v>
      </c>
      <c r="J98" s="227">
        <v>144</v>
      </c>
      <c r="K98" s="227">
        <v>617</v>
      </c>
      <c r="L98" s="227">
        <v>617</v>
      </c>
      <c r="M98" s="227">
        <v>327</v>
      </c>
      <c r="N98" s="227">
        <v>327</v>
      </c>
      <c r="O98" s="251">
        <v>1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1052</v>
      </c>
      <c r="E99" s="227">
        <v>240</v>
      </c>
      <c r="F99" s="227">
        <v>429</v>
      </c>
      <c r="G99" s="221">
        <v>143</v>
      </c>
      <c r="H99" s="227">
        <v>54</v>
      </c>
      <c r="I99" s="227">
        <v>89</v>
      </c>
      <c r="J99" s="227">
        <v>143</v>
      </c>
      <c r="K99" s="227">
        <v>608</v>
      </c>
      <c r="L99" s="227">
        <v>608</v>
      </c>
      <c r="M99" s="227">
        <v>301</v>
      </c>
      <c r="N99" s="227">
        <v>301</v>
      </c>
      <c r="O99" s="251">
        <v>1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13</v>
      </c>
      <c r="E100" s="227">
        <v>8</v>
      </c>
      <c r="F100" s="227">
        <v>2</v>
      </c>
      <c r="G100" s="221">
        <v>0</v>
      </c>
      <c r="H100" s="227">
        <v>0</v>
      </c>
      <c r="I100" s="227">
        <v>0</v>
      </c>
      <c r="J100" s="227">
        <v>0</v>
      </c>
      <c r="K100" s="227">
        <v>2</v>
      </c>
      <c r="L100" s="227">
        <v>2</v>
      </c>
      <c r="M100" s="227">
        <v>11</v>
      </c>
      <c r="N100" s="227">
        <v>11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279</v>
      </c>
      <c r="E101" s="227">
        <v>57</v>
      </c>
      <c r="F101" s="227">
        <v>130</v>
      </c>
      <c r="G101" s="221">
        <v>31</v>
      </c>
      <c r="H101" s="227">
        <v>7</v>
      </c>
      <c r="I101" s="227">
        <v>24</v>
      </c>
      <c r="J101" s="227">
        <v>31</v>
      </c>
      <c r="K101" s="227">
        <v>65</v>
      </c>
      <c r="L101" s="227">
        <v>65</v>
      </c>
      <c r="M101" s="227">
        <v>183</v>
      </c>
      <c r="N101" s="227">
        <v>183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20</v>
      </c>
      <c r="E102" s="227">
        <v>7</v>
      </c>
      <c r="F102" s="227">
        <v>11</v>
      </c>
      <c r="G102" s="221">
        <v>0</v>
      </c>
      <c r="H102" s="227">
        <v>0</v>
      </c>
      <c r="I102" s="227">
        <v>0</v>
      </c>
      <c r="J102" s="227">
        <v>0</v>
      </c>
      <c r="K102" s="227">
        <v>2</v>
      </c>
      <c r="L102" s="227">
        <v>2</v>
      </c>
      <c r="M102" s="227">
        <v>18</v>
      </c>
      <c r="N102" s="227">
        <v>18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208</v>
      </c>
      <c r="E103" s="227">
        <v>37</v>
      </c>
      <c r="F103" s="227">
        <v>90</v>
      </c>
      <c r="G103" s="221">
        <v>31</v>
      </c>
      <c r="H103" s="227">
        <v>7</v>
      </c>
      <c r="I103" s="227">
        <v>24</v>
      </c>
      <c r="J103" s="227">
        <v>31</v>
      </c>
      <c r="K103" s="227">
        <v>53</v>
      </c>
      <c r="L103" s="227">
        <v>53</v>
      </c>
      <c r="M103" s="227">
        <v>124</v>
      </c>
      <c r="N103" s="227">
        <v>124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270</v>
      </c>
      <c r="E104" s="227">
        <v>139</v>
      </c>
      <c r="F104" s="227">
        <v>74</v>
      </c>
      <c r="G104" s="221">
        <v>65</v>
      </c>
      <c r="H104" s="227">
        <v>25</v>
      </c>
      <c r="I104" s="227">
        <v>40</v>
      </c>
      <c r="J104" s="227">
        <v>65</v>
      </c>
      <c r="K104" s="227">
        <v>63</v>
      </c>
      <c r="L104" s="227">
        <v>63</v>
      </c>
      <c r="M104" s="227">
        <v>142</v>
      </c>
      <c r="N104" s="227">
        <v>142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35</v>
      </c>
      <c r="E105" s="227">
        <v>23</v>
      </c>
      <c r="F105" s="227">
        <v>12</v>
      </c>
      <c r="G105" s="221">
        <v>0</v>
      </c>
      <c r="H105" s="227">
        <v>0</v>
      </c>
      <c r="I105" s="227">
        <v>0</v>
      </c>
      <c r="J105" s="227">
        <v>0</v>
      </c>
      <c r="K105" s="227">
        <v>3</v>
      </c>
      <c r="L105" s="227">
        <v>3</v>
      </c>
      <c r="M105" s="227">
        <v>32</v>
      </c>
      <c r="N105" s="227">
        <v>32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132</v>
      </c>
      <c r="E106" s="227">
        <v>58</v>
      </c>
      <c r="F106" s="227">
        <v>44</v>
      </c>
      <c r="G106" s="221">
        <v>21</v>
      </c>
      <c r="H106" s="227">
        <v>11</v>
      </c>
      <c r="I106" s="227">
        <v>10</v>
      </c>
      <c r="J106" s="227">
        <v>21</v>
      </c>
      <c r="K106" s="227">
        <v>40</v>
      </c>
      <c r="L106" s="227">
        <v>40</v>
      </c>
      <c r="M106" s="227">
        <v>71</v>
      </c>
      <c r="N106" s="227">
        <v>71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7</v>
      </c>
      <c r="E107" s="227">
        <v>6</v>
      </c>
      <c r="F107" s="227">
        <v>1</v>
      </c>
      <c r="G107" s="221">
        <v>0</v>
      </c>
      <c r="H107" s="227">
        <v>0</v>
      </c>
      <c r="I107" s="227">
        <v>0</v>
      </c>
      <c r="J107" s="227">
        <v>0</v>
      </c>
      <c r="K107" s="227">
        <v>0</v>
      </c>
      <c r="L107" s="227">
        <v>0</v>
      </c>
      <c r="M107" s="227">
        <v>7</v>
      </c>
      <c r="N107" s="227">
        <v>7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11</v>
      </c>
      <c r="E108" s="227">
        <v>3</v>
      </c>
      <c r="F108" s="227">
        <v>5</v>
      </c>
      <c r="G108" s="221">
        <v>1</v>
      </c>
      <c r="H108" s="227">
        <v>0</v>
      </c>
      <c r="I108" s="227">
        <v>1</v>
      </c>
      <c r="J108" s="227">
        <v>1</v>
      </c>
      <c r="K108" s="227">
        <v>2</v>
      </c>
      <c r="L108" s="227">
        <v>2</v>
      </c>
      <c r="M108" s="227">
        <v>8</v>
      </c>
      <c r="N108" s="227">
        <v>8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208</v>
      </c>
      <c r="E109" s="227">
        <v>36</v>
      </c>
      <c r="F109" s="227">
        <v>68</v>
      </c>
      <c r="G109" s="221">
        <v>72</v>
      </c>
      <c r="H109" s="227">
        <v>2</v>
      </c>
      <c r="I109" s="227">
        <v>70</v>
      </c>
      <c r="J109" s="227">
        <v>72</v>
      </c>
      <c r="K109" s="227">
        <v>26</v>
      </c>
      <c r="L109" s="227">
        <v>26</v>
      </c>
      <c r="M109" s="227">
        <v>110</v>
      </c>
      <c r="N109" s="227">
        <v>110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81</v>
      </c>
      <c r="E110" s="227">
        <v>1</v>
      </c>
      <c r="F110" s="227">
        <v>5</v>
      </c>
      <c r="G110" s="221">
        <v>68</v>
      </c>
      <c r="H110" s="227">
        <v>1</v>
      </c>
      <c r="I110" s="227">
        <v>67</v>
      </c>
      <c r="J110" s="227">
        <v>68</v>
      </c>
      <c r="K110" s="227">
        <v>8</v>
      </c>
      <c r="L110" s="227">
        <v>8</v>
      </c>
      <c r="M110" s="227">
        <v>5</v>
      </c>
      <c r="N110" s="227">
        <v>5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36</v>
      </c>
      <c r="E111" s="227">
        <v>21</v>
      </c>
      <c r="F111" s="227">
        <v>13</v>
      </c>
      <c r="G111" s="221">
        <v>0</v>
      </c>
      <c r="H111" s="227">
        <v>0</v>
      </c>
      <c r="I111" s="227">
        <v>0</v>
      </c>
      <c r="J111" s="227">
        <v>0</v>
      </c>
      <c r="K111" s="227">
        <v>0</v>
      </c>
      <c r="L111" s="227">
        <v>0</v>
      </c>
      <c r="M111" s="227">
        <v>36</v>
      </c>
      <c r="N111" s="227">
        <v>36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915</v>
      </c>
      <c r="E112" s="227">
        <v>32</v>
      </c>
      <c r="F112" s="227">
        <v>433</v>
      </c>
      <c r="G112" s="221">
        <v>139</v>
      </c>
      <c r="H112" s="227">
        <v>33</v>
      </c>
      <c r="I112" s="227">
        <v>106</v>
      </c>
      <c r="J112" s="227">
        <v>139</v>
      </c>
      <c r="K112" s="227">
        <v>290</v>
      </c>
      <c r="L112" s="227">
        <v>290</v>
      </c>
      <c r="M112" s="227">
        <v>486</v>
      </c>
      <c r="N112" s="227">
        <v>486</v>
      </c>
      <c r="O112" s="251">
        <v>1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5</v>
      </c>
      <c r="E113" s="227">
        <v>1</v>
      </c>
      <c r="F113" s="227">
        <v>2</v>
      </c>
      <c r="G113" s="221">
        <v>0</v>
      </c>
      <c r="H113" s="227">
        <v>0</v>
      </c>
      <c r="I113" s="227">
        <v>0</v>
      </c>
      <c r="J113" s="227">
        <v>0</v>
      </c>
      <c r="K113" s="227">
        <v>4</v>
      </c>
      <c r="L113" s="227">
        <v>4</v>
      </c>
      <c r="M113" s="227">
        <v>1</v>
      </c>
      <c r="N113" s="227">
        <v>1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6</v>
      </c>
      <c r="E114" s="227">
        <v>0</v>
      </c>
      <c r="F114" s="227">
        <v>3</v>
      </c>
      <c r="G114" s="221">
        <v>1</v>
      </c>
      <c r="H114" s="227">
        <v>0</v>
      </c>
      <c r="I114" s="227">
        <v>1</v>
      </c>
      <c r="J114" s="227">
        <v>1</v>
      </c>
      <c r="K114" s="227">
        <v>2</v>
      </c>
      <c r="L114" s="227">
        <v>2</v>
      </c>
      <c r="M114" s="227">
        <v>3</v>
      </c>
      <c r="N114" s="227">
        <v>3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307</v>
      </c>
      <c r="E115" s="227">
        <v>8</v>
      </c>
      <c r="F115" s="227">
        <v>186</v>
      </c>
      <c r="G115" s="221">
        <v>2</v>
      </c>
      <c r="H115" s="227">
        <v>0</v>
      </c>
      <c r="I115" s="227">
        <v>2</v>
      </c>
      <c r="J115" s="227">
        <v>2</v>
      </c>
      <c r="K115" s="227">
        <v>93</v>
      </c>
      <c r="L115" s="227">
        <v>93</v>
      </c>
      <c r="M115" s="227">
        <v>212</v>
      </c>
      <c r="N115" s="227">
        <v>212</v>
      </c>
      <c r="O115" s="251">
        <v>0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401</v>
      </c>
      <c r="E116" s="227">
        <v>7</v>
      </c>
      <c r="F116" s="227">
        <v>153</v>
      </c>
      <c r="G116" s="221">
        <v>115</v>
      </c>
      <c r="H116" s="227">
        <v>33</v>
      </c>
      <c r="I116" s="227">
        <v>82</v>
      </c>
      <c r="J116" s="227">
        <v>115</v>
      </c>
      <c r="K116" s="227">
        <v>120</v>
      </c>
      <c r="L116" s="227">
        <v>120</v>
      </c>
      <c r="M116" s="227">
        <v>166</v>
      </c>
      <c r="N116" s="227">
        <v>166</v>
      </c>
      <c r="O116" s="251">
        <v>1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100</v>
      </c>
      <c r="E117" s="227">
        <v>6</v>
      </c>
      <c r="F117" s="227">
        <v>34</v>
      </c>
      <c r="G117" s="221">
        <v>19</v>
      </c>
      <c r="H117" s="227">
        <v>0</v>
      </c>
      <c r="I117" s="227">
        <v>19</v>
      </c>
      <c r="J117" s="227">
        <v>19</v>
      </c>
      <c r="K117" s="227">
        <v>42</v>
      </c>
      <c r="L117" s="227">
        <v>42</v>
      </c>
      <c r="M117" s="227">
        <v>39</v>
      </c>
      <c r="N117" s="227">
        <v>39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90</v>
      </c>
      <c r="E118" s="330">
        <v>15</v>
      </c>
      <c r="F118" s="330">
        <v>36</v>
      </c>
      <c r="G118" s="221">
        <v>3</v>
      </c>
      <c r="H118" s="330">
        <v>0</v>
      </c>
      <c r="I118" s="330">
        <v>3</v>
      </c>
      <c r="J118" s="330">
        <v>3</v>
      </c>
      <c r="K118" s="330">
        <v>8</v>
      </c>
      <c r="L118" s="330">
        <v>8</v>
      </c>
      <c r="M118" s="330">
        <v>79</v>
      </c>
      <c r="N118" s="330">
        <v>79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>
        <v>0</v>
      </c>
      <c r="F119" s="330">
        <v>0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0</v>
      </c>
      <c r="N119" s="330">
        <v>0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79</v>
      </c>
      <c r="E121" s="227">
        <v>13</v>
      </c>
      <c r="F121" s="227">
        <v>30</v>
      </c>
      <c r="G121" s="221">
        <v>3</v>
      </c>
      <c r="H121" s="227">
        <v>0</v>
      </c>
      <c r="I121" s="227">
        <v>3</v>
      </c>
      <c r="J121" s="227">
        <v>3</v>
      </c>
      <c r="K121" s="227">
        <v>6</v>
      </c>
      <c r="L121" s="227">
        <v>6</v>
      </c>
      <c r="M121" s="227">
        <v>70</v>
      </c>
      <c r="N121" s="227">
        <v>70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18</v>
      </c>
      <c r="E122" s="227">
        <v>6</v>
      </c>
      <c r="F122" s="227">
        <v>12</v>
      </c>
      <c r="G122" s="221">
        <v>0</v>
      </c>
      <c r="H122" s="227">
        <v>0</v>
      </c>
      <c r="I122" s="227">
        <v>0</v>
      </c>
      <c r="J122" s="227">
        <v>0</v>
      </c>
      <c r="K122" s="227">
        <v>0</v>
      </c>
      <c r="L122" s="227">
        <v>0</v>
      </c>
      <c r="M122" s="227">
        <v>18</v>
      </c>
      <c r="N122" s="227">
        <v>18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70</v>
      </c>
      <c r="E123" s="227">
        <v>16</v>
      </c>
      <c r="F123" s="227">
        <v>46</v>
      </c>
      <c r="G123" s="221">
        <v>5</v>
      </c>
      <c r="H123" s="227">
        <v>0</v>
      </c>
      <c r="I123" s="227">
        <v>5</v>
      </c>
      <c r="J123" s="227">
        <v>5</v>
      </c>
      <c r="K123" s="227">
        <v>17</v>
      </c>
      <c r="L123" s="227">
        <v>17</v>
      </c>
      <c r="M123" s="227">
        <v>48</v>
      </c>
      <c r="N123" s="227">
        <v>48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9</v>
      </c>
      <c r="E124" s="227">
        <v>3</v>
      </c>
      <c r="F124" s="227">
        <v>6</v>
      </c>
      <c r="G124" s="221">
        <v>0</v>
      </c>
      <c r="H124" s="227">
        <v>0</v>
      </c>
      <c r="I124" s="227">
        <v>0</v>
      </c>
      <c r="J124" s="227">
        <v>0</v>
      </c>
      <c r="K124" s="227">
        <v>1</v>
      </c>
      <c r="L124" s="227">
        <v>1</v>
      </c>
      <c r="M124" s="227">
        <v>8</v>
      </c>
      <c r="N124" s="227">
        <v>8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40</v>
      </c>
      <c r="E125" s="227">
        <v>3</v>
      </c>
      <c r="F125" s="227">
        <v>31</v>
      </c>
      <c r="G125" s="221">
        <v>5</v>
      </c>
      <c r="H125" s="227">
        <v>0</v>
      </c>
      <c r="I125" s="227">
        <v>5</v>
      </c>
      <c r="J125" s="227">
        <v>5</v>
      </c>
      <c r="K125" s="227">
        <v>14</v>
      </c>
      <c r="L125" s="227">
        <v>14</v>
      </c>
      <c r="M125" s="227">
        <v>21</v>
      </c>
      <c r="N125" s="227">
        <v>21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792</v>
      </c>
      <c r="E126" s="227">
        <v>89</v>
      </c>
      <c r="F126" s="227">
        <v>401</v>
      </c>
      <c r="G126" s="221">
        <v>23</v>
      </c>
      <c r="H126" s="227">
        <v>2</v>
      </c>
      <c r="I126" s="227">
        <v>21</v>
      </c>
      <c r="J126" s="227">
        <v>23</v>
      </c>
      <c r="K126" s="227">
        <v>127</v>
      </c>
      <c r="L126" s="227">
        <v>127</v>
      </c>
      <c r="M126" s="227">
        <v>642</v>
      </c>
      <c r="N126" s="227">
        <v>642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384</v>
      </c>
      <c r="E127" s="227">
        <v>19</v>
      </c>
      <c r="F127" s="227">
        <v>199</v>
      </c>
      <c r="G127" s="221">
        <v>13</v>
      </c>
      <c r="H127" s="227">
        <v>1</v>
      </c>
      <c r="I127" s="227">
        <v>12</v>
      </c>
      <c r="J127" s="227">
        <v>13</v>
      </c>
      <c r="K127" s="227">
        <v>88</v>
      </c>
      <c r="L127" s="227">
        <v>88</v>
      </c>
      <c r="M127" s="227">
        <v>283</v>
      </c>
      <c r="N127" s="227">
        <v>283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180</v>
      </c>
      <c r="E128" s="227">
        <v>29</v>
      </c>
      <c r="F128" s="227">
        <v>127</v>
      </c>
      <c r="G128" s="221">
        <v>0</v>
      </c>
      <c r="H128" s="227">
        <v>0</v>
      </c>
      <c r="I128" s="227">
        <v>0</v>
      </c>
      <c r="J128" s="227">
        <v>0</v>
      </c>
      <c r="K128" s="227">
        <v>13</v>
      </c>
      <c r="L128" s="227">
        <v>13</v>
      </c>
      <c r="M128" s="227">
        <v>167</v>
      </c>
      <c r="N128" s="227">
        <v>167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87</v>
      </c>
      <c r="E129" s="227">
        <v>16</v>
      </c>
      <c r="F129" s="227">
        <v>49</v>
      </c>
      <c r="G129" s="221">
        <v>33</v>
      </c>
      <c r="H129" s="227">
        <v>1</v>
      </c>
      <c r="I129" s="227">
        <v>32</v>
      </c>
      <c r="J129" s="227">
        <v>33</v>
      </c>
      <c r="K129" s="227">
        <v>13</v>
      </c>
      <c r="L129" s="227">
        <v>13</v>
      </c>
      <c r="M129" s="227">
        <v>41</v>
      </c>
      <c r="N129" s="227">
        <v>41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21</v>
      </c>
      <c r="E130" s="227">
        <v>5</v>
      </c>
      <c r="F130" s="227">
        <v>13</v>
      </c>
      <c r="G130" s="314">
        <v>11</v>
      </c>
      <c r="H130" s="227">
        <v>0</v>
      </c>
      <c r="I130" s="227">
        <v>11</v>
      </c>
      <c r="J130" s="227">
        <v>11</v>
      </c>
      <c r="K130" s="227">
        <v>5</v>
      </c>
      <c r="L130" s="227">
        <v>5</v>
      </c>
      <c r="M130" s="227">
        <v>5</v>
      </c>
      <c r="N130" s="227">
        <v>5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21</v>
      </c>
      <c r="E131" s="227">
        <v>5</v>
      </c>
      <c r="F131" s="227">
        <v>10</v>
      </c>
      <c r="G131" s="314">
        <v>5</v>
      </c>
      <c r="H131" s="227">
        <v>1</v>
      </c>
      <c r="I131" s="227">
        <v>4</v>
      </c>
      <c r="J131" s="227">
        <v>5</v>
      </c>
      <c r="K131" s="227">
        <v>3</v>
      </c>
      <c r="L131" s="227">
        <v>3</v>
      </c>
      <c r="M131" s="227">
        <v>13</v>
      </c>
      <c r="N131" s="227">
        <v>13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568</v>
      </c>
      <c r="E132" s="227">
        <v>218</v>
      </c>
      <c r="F132" s="227">
        <v>279</v>
      </c>
      <c r="G132" s="221">
        <v>39</v>
      </c>
      <c r="H132" s="227">
        <v>18</v>
      </c>
      <c r="I132" s="227">
        <v>21</v>
      </c>
      <c r="J132" s="227">
        <v>39</v>
      </c>
      <c r="K132" s="227">
        <v>130</v>
      </c>
      <c r="L132" s="227">
        <v>130</v>
      </c>
      <c r="M132" s="227">
        <v>399</v>
      </c>
      <c r="N132" s="227">
        <v>399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45</v>
      </c>
      <c r="E133" s="227">
        <v>19</v>
      </c>
      <c r="F133" s="227">
        <v>17</v>
      </c>
      <c r="G133" s="221">
        <v>4</v>
      </c>
      <c r="H133" s="227">
        <v>1</v>
      </c>
      <c r="I133" s="227">
        <v>3</v>
      </c>
      <c r="J133" s="227">
        <v>4</v>
      </c>
      <c r="K133" s="227">
        <v>4</v>
      </c>
      <c r="L133" s="227">
        <v>4</v>
      </c>
      <c r="M133" s="227">
        <v>37</v>
      </c>
      <c r="N133" s="227">
        <v>37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10</v>
      </c>
      <c r="E134" s="227">
        <v>1</v>
      </c>
      <c r="F134" s="227">
        <v>5</v>
      </c>
      <c r="G134" s="221">
        <v>1</v>
      </c>
      <c r="H134" s="227">
        <v>0</v>
      </c>
      <c r="I134" s="227">
        <v>1</v>
      </c>
      <c r="J134" s="227">
        <v>1</v>
      </c>
      <c r="K134" s="227">
        <v>1</v>
      </c>
      <c r="L134" s="227">
        <v>1</v>
      </c>
      <c r="M134" s="227">
        <v>8</v>
      </c>
      <c r="N134" s="227">
        <v>8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76</v>
      </c>
      <c r="E135" s="227">
        <v>61</v>
      </c>
      <c r="F135" s="227">
        <v>11</v>
      </c>
      <c r="G135" s="221">
        <v>5</v>
      </c>
      <c r="H135" s="227">
        <v>1</v>
      </c>
      <c r="I135" s="227">
        <v>4</v>
      </c>
      <c r="J135" s="227">
        <v>5</v>
      </c>
      <c r="K135" s="227">
        <v>13</v>
      </c>
      <c r="L135" s="227">
        <v>13</v>
      </c>
      <c r="M135" s="227">
        <v>58</v>
      </c>
      <c r="N135" s="227">
        <v>58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140</v>
      </c>
      <c r="E136" s="335">
        <v>12</v>
      </c>
      <c r="F136" s="335">
        <v>6</v>
      </c>
      <c r="G136" s="229">
        <v>0</v>
      </c>
      <c r="H136" s="335">
        <v>0</v>
      </c>
      <c r="I136" s="335">
        <v>0</v>
      </c>
      <c r="J136" s="335">
        <v>0</v>
      </c>
      <c r="K136" s="335">
        <v>1</v>
      </c>
      <c r="L136" s="335">
        <v>1</v>
      </c>
      <c r="M136" s="335">
        <v>139</v>
      </c>
      <c r="N136" s="335">
        <v>139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1861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1574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792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782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7519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6797</v>
      </c>
      <c r="D155" s="221">
        <v>6539</v>
      </c>
      <c r="E155" s="225">
        <v>1947</v>
      </c>
      <c r="F155" s="313">
        <v>476</v>
      </c>
      <c r="G155" s="225">
        <v>139</v>
      </c>
      <c r="H155" s="225">
        <v>337</v>
      </c>
      <c r="I155" s="225">
        <v>22</v>
      </c>
      <c r="J155" s="225">
        <v>1648</v>
      </c>
      <c r="K155" s="225">
        <v>235</v>
      </c>
      <c r="L155" s="225">
        <v>4415</v>
      </c>
      <c r="M155" s="346">
        <v>1199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301</v>
      </c>
      <c r="D157" s="221">
        <v>301</v>
      </c>
      <c r="E157" s="225">
        <v>211</v>
      </c>
      <c r="F157" s="313">
        <v>271</v>
      </c>
      <c r="G157" s="225">
        <v>94</v>
      </c>
      <c r="H157" s="225">
        <v>177</v>
      </c>
      <c r="I157" s="225">
        <v>3</v>
      </c>
      <c r="J157" s="225">
        <v>29</v>
      </c>
      <c r="K157" s="225">
        <v>2</v>
      </c>
      <c r="L157" s="225">
        <v>1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93</v>
      </c>
      <c r="D158" s="221">
        <v>93</v>
      </c>
      <c r="E158" s="227">
        <v>71</v>
      </c>
      <c r="F158" s="313">
        <v>90</v>
      </c>
      <c r="G158" s="227">
        <v>85</v>
      </c>
      <c r="H158" s="227">
        <v>5</v>
      </c>
      <c r="I158" s="227">
        <v>0</v>
      </c>
      <c r="J158" s="227">
        <v>3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208</v>
      </c>
      <c r="D159" s="221">
        <v>208</v>
      </c>
      <c r="E159" s="227">
        <v>140</v>
      </c>
      <c r="F159" s="313">
        <v>181</v>
      </c>
      <c r="G159" s="227">
        <v>9</v>
      </c>
      <c r="H159" s="227">
        <v>172</v>
      </c>
      <c r="I159" s="227">
        <v>3</v>
      </c>
      <c r="J159" s="227">
        <v>26</v>
      </c>
      <c r="K159" s="227">
        <v>2</v>
      </c>
      <c r="L159" s="227">
        <v>1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1649</v>
      </c>
      <c r="D160" s="221">
        <v>1647</v>
      </c>
      <c r="E160" s="227">
        <v>345</v>
      </c>
      <c r="F160" s="313">
        <v>108</v>
      </c>
      <c r="G160" s="227">
        <v>28</v>
      </c>
      <c r="H160" s="227">
        <v>80</v>
      </c>
      <c r="I160" s="227">
        <v>15</v>
      </c>
      <c r="J160" s="227">
        <v>1251</v>
      </c>
      <c r="K160" s="227">
        <v>153</v>
      </c>
      <c r="L160" s="227">
        <v>288</v>
      </c>
      <c r="M160" s="251">
        <v>66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4847</v>
      </c>
      <c r="D161" s="229">
        <v>4591</v>
      </c>
      <c r="E161" s="351">
        <v>1391</v>
      </c>
      <c r="F161" s="352">
        <v>97</v>
      </c>
      <c r="G161" s="351">
        <v>17</v>
      </c>
      <c r="H161" s="351">
        <v>80</v>
      </c>
      <c r="I161" s="351">
        <v>4</v>
      </c>
      <c r="J161" s="351">
        <v>368</v>
      </c>
      <c r="K161" s="351">
        <v>80</v>
      </c>
      <c r="L161" s="351">
        <v>4126</v>
      </c>
      <c r="M161" s="353">
        <v>1133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6539</v>
      </c>
      <c r="E162" s="357"/>
      <c r="F162" s="358">
        <v>476</v>
      </c>
      <c r="G162" s="359">
        <v>139</v>
      </c>
      <c r="H162" s="359">
        <v>337</v>
      </c>
      <c r="I162" s="357"/>
      <c r="J162" s="359">
        <v>1648</v>
      </c>
      <c r="K162" s="357"/>
      <c r="L162" s="359">
        <v>4415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6797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3018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3779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3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11307</v>
      </c>
      <c r="D173" s="313">
        <v>1063</v>
      </c>
      <c r="E173" s="271">
        <v>294</v>
      </c>
      <c r="F173" s="271">
        <v>769</v>
      </c>
      <c r="G173" s="271">
        <v>3146</v>
      </c>
      <c r="H173" s="272">
        <v>7098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10918</v>
      </c>
      <c r="D175" s="313">
        <v>1041</v>
      </c>
      <c r="E175" s="227">
        <v>286</v>
      </c>
      <c r="F175" s="227">
        <v>755</v>
      </c>
      <c r="G175" s="227">
        <v>3045</v>
      </c>
      <c r="H175" s="251">
        <v>6832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229</v>
      </c>
      <c r="D176" s="313">
        <v>10</v>
      </c>
      <c r="E176" s="227">
        <v>1</v>
      </c>
      <c r="F176" s="227">
        <v>9</v>
      </c>
      <c r="G176" s="227">
        <v>68</v>
      </c>
      <c r="H176" s="251">
        <v>151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160</v>
      </c>
      <c r="D177" s="313">
        <v>12</v>
      </c>
      <c r="E177" s="227">
        <v>7</v>
      </c>
      <c r="F177" s="227">
        <v>5</v>
      </c>
      <c r="G177" s="227">
        <v>33</v>
      </c>
      <c r="H177" s="251">
        <v>115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3843</v>
      </c>
      <c r="D178" s="313">
        <v>139</v>
      </c>
      <c r="E178" s="271">
        <v>63</v>
      </c>
      <c r="F178" s="271">
        <v>76</v>
      </c>
      <c r="G178" s="271">
        <v>995</v>
      </c>
      <c r="H178" s="272">
        <v>2709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2874</v>
      </c>
      <c r="D180" s="313">
        <v>4</v>
      </c>
      <c r="E180" s="227">
        <v>0</v>
      </c>
      <c r="F180" s="227">
        <v>4</v>
      </c>
      <c r="G180" s="227">
        <v>362</v>
      </c>
      <c r="H180" s="251">
        <v>2508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822</v>
      </c>
      <c r="D181" s="313">
        <v>3</v>
      </c>
      <c r="E181" s="227">
        <v>0</v>
      </c>
      <c r="F181" s="227">
        <v>3</v>
      </c>
      <c r="G181" s="227">
        <v>618</v>
      </c>
      <c r="H181" s="251">
        <v>201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147</v>
      </c>
      <c r="D182" s="313">
        <v>132</v>
      </c>
      <c r="E182" s="227">
        <v>63</v>
      </c>
      <c r="F182" s="227">
        <v>69</v>
      </c>
      <c r="G182" s="227">
        <v>15</v>
      </c>
      <c r="H182" s="251">
        <v>0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230</v>
      </c>
      <c r="D183" s="313">
        <v>4</v>
      </c>
      <c r="E183" s="271">
        <v>0</v>
      </c>
      <c r="F183" s="271">
        <v>4</v>
      </c>
      <c r="G183" s="271">
        <v>35</v>
      </c>
      <c r="H183" s="272">
        <v>191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0</v>
      </c>
      <c r="D185" s="313">
        <v>0</v>
      </c>
      <c r="E185" s="227">
        <v>0</v>
      </c>
      <c r="F185" s="227">
        <v>0</v>
      </c>
      <c r="G185" s="227">
        <v>0</v>
      </c>
      <c r="H185" s="251">
        <v>0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7</v>
      </c>
      <c r="D186" s="313">
        <v>0</v>
      </c>
      <c r="E186" s="227">
        <v>0</v>
      </c>
      <c r="F186" s="227">
        <v>0</v>
      </c>
      <c r="G186" s="227">
        <v>0</v>
      </c>
      <c r="H186" s="251">
        <v>7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42</v>
      </c>
      <c r="D187" s="313">
        <v>1</v>
      </c>
      <c r="E187" s="227">
        <v>0</v>
      </c>
      <c r="F187" s="227">
        <v>1</v>
      </c>
      <c r="G187" s="227">
        <v>4</v>
      </c>
      <c r="H187" s="251">
        <v>37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181</v>
      </c>
      <c r="D188" s="313">
        <v>3</v>
      </c>
      <c r="E188" s="227">
        <v>0</v>
      </c>
      <c r="F188" s="227">
        <v>3</v>
      </c>
      <c r="G188" s="227">
        <v>31</v>
      </c>
      <c r="H188" s="251">
        <v>147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1218</v>
      </c>
      <c r="D189" s="313">
        <v>8</v>
      </c>
      <c r="E189" s="227">
        <v>0</v>
      </c>
      <c r="F189" s="227">
        <v>8</v>
      </c>
      <c r="G189" s="227">
        <v>263</v>
      </c>
      <c r="H189" s="251">
        <v>947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396</v>
      </c>
      <c r="D190" s="313">
        <v>4</v>
      </c>
      <c r="E190" s="227">
        <v>0</v>
      </c>
      <c r="F190" s="227">
        <v>4</v>
      </c>
      <c r="G190" s="227">
        <v>33</v>
      </c>
      <c r="H190" s="251">
        <v>359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386</v>
      </c>
      <c r="D191" s="313">
        <v>3</v>
      </c>
      <c r="E191" s="227">
        <v>0</v>
      </c>
      <c r="F191" s="227">
        <v>3</v>
      </c>
      <c r="G191" s="227">
        <v>39</v>
      </c>
      <c r="H191" s="251">
        <v>344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180</v>
      </c>
      <c r="D192" s="313">
        <v>0</v>
      </c>
      <c r="E192" s="330">
        <v>0</v>
      </c>
      <c r="F192" s="330">
        <v>0</v>
      </c>
      <c r="G192" s="330">
        <v>27</v>
      </c>
      <c r="H192" s="331">
        <v>153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>
        <v>0</v>
      </c>
      <c r="F193" s="227">
        <v>0</v>
      </c>
      <c r="G193" s="227">
        <v>0</v>
      </c>
      <c r="H193" s="251">
        <v>0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11389</v>
      </c>
      <c r="D194" s="313">
        <v>2076</v>
      </c>
      <c r="E194" s="271">
        <v>555</v>
      </c>
      <c r="F194" s="271">
        <v>1521</v>
      </c>
      <c r="G194" s="271">
        <v>2952</v>
      </c>
      <c r="H194" s="272">
        <v>6361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342</v>
      </c>
      <c r="D196" s="313">
        <v>317</v>
      </c>
      <c r="E196" s="227">
        <v>126</v>
      </c>
      <c r="F196" s="227">
        <v>191</v>
      </c>
      <c r="G196" s="227">
        <v>15</v>
      </c>
      <c r="H196" s="251">
        <v>10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3751</v>
      </c>
      <c r="D197" s="313">
        <v>651</v>
      </c>
      <c r="E197" s="271">
        <v>56</v>
      </c>
      <c r="F197" s="271">
        <v>595</v>
      </c>
      <c r="G197" s="271">
        <v>1246</v>
      </c>
      <c r="H197" s="272">
        <v>1854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1916</v>
      </c>
      <c r="D199" s="313">
        <v>234</v>
      </c>
      <c r="E199" s="227">
        <v>12</v>
      </c>
      <c r="F199" s="227">
        <v>222</v>
      </c>
      <c r="G199" s="227">
        <v>591</v>
      </c>
      <c r="H199" s="251">
        <v>1091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1547</v>
      </c>
      <c r="D200" s="313">
        <v>277</v>
      </c>
      <c r="E200" s="227">
        <v>38</v>
      </c>
      <c r="F200" s="227">
        <v>239</v>
      </c>
      <c r="G200" s="227">
        <v>586</v>
      </c>
      <c r="H200" s="251">
        <v>684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5</v>
      </c>
      <c r="D201" s="313">
        <v>0</v>
      </c>
      <c r="E201" s="227">
        <v>0</v>
      </c>
      <c r="F201" s="227">
        <v>0</v>
      </c>
      <c r="G201" s="227">
        <v>0</v>
      </c>
      <c r="H201" s="251">
        <v>5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5</v>
      </c>
      <c r="D202" s="313">
        <v>2</v>
      </c>
      <c r="E202" s="227">
        <v>0</v>
      </c>
      <c r="F202" s="227">
        <v>2</v>
      </c>
      <c r="G202" s="227">
        <v>3</v>
      </c>
      <c r="H202" s="251">
        <v>0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278</v>
      </c>
      <c r="D203" s="313">
        <v>138</v>
      </c>
      <c r="E203" s="227">
        <v>6</v>
      </c>
      <c r="F203" s="227">
        <v>132</v>
      </c>
      <c r="G203" s="227">
        <v>66</v>
      </c>
      <c r="H203" s="251">
        <v>74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705</v>
      </c>
      <c r="D204" s="313">
        <v>473</v>
      </c>
      <c r="E204" s="271">
        <v>164</v>
      </c>
      <c r="F204" s="271">
        <v>309</v>
      </c>
      <c r="G204" s="271">
        <v>225</v>
      </c>
      <c r="H204" s="272">
        <v>7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702</v>
      </c>
      <c r="D206" s="313">
        <v>473</v>
      </c>
      <c r="E206" s="227">
        <v>164</v>
      </c>
      <c r="F206" s="227">
        <v>309</v>
      </c>
      <c r="G206" s="227">
        <v>222</v>
      </c>
      <c r="H206" s="251">
        <v>7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3</v>
      </c>
      <c r="D207" s="313">
        <v>0</v>
      </c>
      <c r="E207" s="227">
        <v>0</v>
      </c>
      <c r="F207" s="227">
        <v>0</v>
      </c>
      <c r="G207" s="227">
        <v>3</v>
      </c>
      <c r="H207" s="251">
        <v>0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798</v>
      </c>
      <c r="D208" s="313">
        <v>458</v>
      </c>
      <c r="E208" s="227">
        <v>178</v>
      </c>
      <c r="F208" s="227">
        <v>280</v>
      </c>
      <c r="G208" s="227">
        <v>276</v>
      </c>
      <c r="H208" s="251">
        <v>64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5793</v>
      </c>
      <c r="D209" s="352">
        <v>177</v>
      </c>
      <c r="E209" s="228">
        <v>31</v>
      </c>
      <c r="F209" s="228">
        <v>146</v>
      </c>
      <c r="G209" s="228">
        <v>1190</v>
      </c>
      <c r="H209" s="277">
        <v>4426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9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5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30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28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1503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85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1007" priority="89" stopIfTrue="1" operator="lessThan">
      <formula>C142</formula>
    </cfRule>
  </conditionalFormatting>
  <conditionalFormatting sqref="C163">
    <cfRule type="cellIs" dxfId="1006" priority="41" stopIfTrue="1" operator="notEqual">
      <formula>C164+C165</formula>
    </cfRule>
  </conditionalFormatting>
  <conditionalFormatting sqref="C173 C178:D178">
    <cfRule type="cellIs" dxfId="1005" priority="44" stopIfTrue="1" operator="notEqual">
      <formula>C175+C176+C177</formula>
    </cfRule>
  </conditionalFormatting>
  <conditionalFormatting sqref="C173">
    <cfRule type="cellIs" dxfId="1004" priority="43" stopIfTrue="1" operator="notEqual">
      <formula>D173+G173+H173</formula>
    </cfRule>
  </conditionalFormatting>
  <conditionalFormatting sqref="C175:C178 C180:C183 C185:C194 C196:C197 C199:C204 C206:C209">
    <cfRule type="cellIs" dxfId="1003" priority="42" stopIfTrue="1" operator="notEqual">
      <formula>D175+G175+H175</formula>
    </cfRule>
  </conditionalFormatting>
  <conditionalFormatting sqref="C214 C218">
    <cfRule type="cellIs" dxfId="1002" priority="54" stopIfTrue="1" operator="greaterThanOrEqual">
      <formula>C213</formula>
    </cfRule>
  </conditionalFormatting>
  <conditionalFormatting sqref="C216">
    <cfRule type="cellIs" dxfId="1001" priority="53" stopIfTrue="1" operator="greaterThan">
      <formula>C215</formula>
    </cfRule>
  </conditionalFormatting>
  <conditionalFormatting sqref="C183:D183">
    <cfRule type="cellIs" dxfId="1000" priority="50" stopIfTrue="1" operator="notEqual">
      <formula>SUM(C185:C188)</formula>
    </cfRule>
  </conditionalFormatting>
  <conditionalFormatting sqref="C197:D197">
    <cfRule type="cellIs" dxfId="999" priority="61" stopIfTrue="1" operator="notEqual">
      <formula>SUM(C199:C203)</formula>
    </cfRule>
  </conditionalFormatting>
  <conditionalFormatting sqref="C204:D204">
    <cfRule type="cellIs" dxfId="998" priority="57" stopIfTrue="1" operator="notEqual">
      <formula>SUM(C206:C207)</formula>
    </cfRule>
  </conditionalFormatting>
  <conditionalFormatting sqref="C192:H192 D119:O119 D121:O121">
    <cfRule type="cellIs" dxfId="997" priority="79" stopIfTrue="1" operator="lessThan">
      <formula>C120</formula>
    </cfRule>
  </conditionalFormatting>
  <conditionalFormatting sqref="C194:H194">
    <cfRule type="cellIs" dxfId="996" priority="66" stopIfTrue="1" operator="notEqual">
      <formula>SUM(C196,C197,C204,C208,C209)</formula>
    </cfRule>
  </conditionalFormatting>
  <conditionalFormatting sqref="D13">
    <cfRule type="cellIs" dxfId="995" priority="10" stopIfTrue="1" operator="lessThan">
      <formula>SUM($D$14,$D$47)</formula>
    </cfRule>
    <cfRule type="cellIs" dxfId="994" priority="11" stopIfTrue="1" operator="lessThan">
      <formula>$G$13</formula>
    </cfRule>
  </conditionalFormatting>
  <conditionalFormatting sqref="D14">
    <cfRule type="cellIs" dxfId="993" priority="17" stopIfTrue="1" operator="lessThan">
      <formula>$G$14</formula>
    </cfRule>
  </conditionalFormatting>
  <conditionalFormatting sqref="D16">
    <cfRule type="cellIs" dxfId="992" priority="13" stopIfTrue="1" operator="notEqual">
      <formula>L77</formula>
    </cfRule>
    <cfRule type="cellIs" dxfId="991" priority="14" stopIfTrue="1" operator="lessThan">
      <formula>$G$16</formula>
    </cfRule>
  </conditionalFormatting>
  <conditionalFormatting sqref="D17">
    <cfRule type="cellIs" dxfId="990" priority="2" stopIfTrue="1" operator="notEqual">
      <formula>SUM(D$26:D$29)</formula>
    </cfRule>
    <cfRule type="cellIs" dxfId="989" priority="3" stopIfTrue="1" operator="notEqual">
      <formula>$D$94</formula>
    </cfRule>
    <cfRule type="cellIs" dxfId="988" priority="1" stopIfTrue="1" operator="notEqual">
      <formula>SUM(D$20,D$23,D$24)</formula>
    </cfRule>
  </conditionalFormatting>
  <conditionalFormatting sqref="D18 D26:D34">
    <cfRule type="cellIs" dxfId="987" priority="12" stopIfTrue="1" operator="lessThan">
      <formula>G18</formula>
    </cfRule>
  </conditionalFormatting>
  <conditionalFormatting sqref="D20">
    <cfRule type="cellIs" dxfId="986" priority="29" stopIfTrue="1" operator="notEqual">
      <formula>G94</formula>
    </cfRule>
  </conditionalFormatting>
  <conditionalFormatting sqref="D20:D24">
    <cfRule type="cellIs" dxfId="985" priority="28" stopIfTrue="1" operator="lessThan">
      <formula>G20</formula>
    </cfRule>
  </conditionalFormatting>
  <conditionalFormatting sqref="D21">
    <cfRule type="cellIs" dxfId="984" priority="33" stopIfTrue="1" operator="notEqual">
      <formula>H94</formula>
    </cfRule>
  </conditionalFormatting>
  <conditionalFormatting sqref="D22">
    <cfRule type="cellIs" dxfId="983" priority="31" stopIfTrue="1" operator="notEqual">
      <formula>I94</formula>
    </cfRule>
  </conditionalFormatting>
  <conditionalFormatting sqref="D23">
    <cfRule type="cellIs" dxfId="982" priority="35" stopIfTrue="1" operator="notEqual">
      <formula>K94</formula>
    </cfRule>
  </conditionalFormatting>
  <conditionalFormatting sqref="D24">
    <cfRule type="cellIs" dxfId="981" priority="37" stopIfTrue="1" operator="notEqual">
      <formula>M94</formula>
    </cfRule>
  </conditionalFormatting>
  <conditionalFormatting sqref="D26">
    <cfRule type="cellIs" dxfId="980" priority="39" stopIfTrue="1" operator="notEqual">
      <formula>D119+D134+D136</formula>
    </cfRule>
  </conditionalFormatting>
  <conditionalFormatting sqref="D30">
    <cfRule type="cellIs" dxfId="979" priority="26" stopIfTrue="1" operator="notEqual">
      <formula>O94</formula>
    </cfRule>
  </conditionalFormatting>
  <conditionalFormatting sqref="D47 D51 D53 D55 D57 D77:E77 D79:E81 C155 C157:C161">
    <cfRule type="cellIs" dxfId="978" priority="18" stopIfTrue="1" operator="lessThan">
      <formula>D47</formula>
    </cfRule>
  </conditionalFormatting>
  <conditionalFormatting sqref="D94">
    <cfRule type="cellIs" dxfId="977" priority="22" stopIfTrue="1" operator="notEqual">
      <formula>$E$94+$F$94+$C$142</formula>
    </cfRule>
    <cfRule type="cellIs" dxfId="976" priority="23" stopIfTrue="1" operator="notEqual">
      <formula>$D$17</formula>
    </cfRule>
    <cfRule type="cellIs" dxfId="975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974" priority="27" stopIfTrue="1" operator="lessThan">
      <formula>E95+F95</formula>
    </cfRule>
  </conditionalFormatting>
  <conditionalFormatting sqref="D155 D157:D162">
    <cfRule type="cellIs" dxfId="973" priority="92" stopIfTrue="1" operator="lessThan">
      <formula>E155</formula>
    </cfRule>
    <cfRule type="cellIs" dxfId="972" priority="91" stopIfTrue="1" operator="notEqual">
      <formula>F155+J155+L155</formula>
    </cfRule>
  </conditionalFormatting>
  <conditionalFormatting sqref="D173">
    <cfRule type="cellIs" dxfId="971" priority="45" stopIfTrue="1" operator="notEqual">
      <formula>E173+F173</formula>
    </cfRule>
    <cfRule type="cellIs" dxfId="970" priority="46" stopIfTrue="1" operator="notEqual">
      <formula>D175+D176+D177</formula>
    </cfRule>
  </conditionalFormatting>
  <conditionalFormatting sqref="D14:I14">
    <cfRule type="cellIs" dxfId="969" priority="9" stopIfTrue="1" operator="lessThan">
      <formula>D16+D17</formula>
    </cfRule>
    <cfRule type="cellIs" dxfId="968" priority="8" stopIfTrue="1" operator="greaterThanOrEqual">
      <formula>D13</formula>
    </cfRule>
  </conditionalFormatting>
  <conditionalFormatting sqref="D95:O95 D98:O98 D104:O104 D109:O109">
    <cfRule type="cellIs" dxfId="967" priority="71" stopIfTrue="1" operator="lessThan">
      <formula>SUM(D96)</formula>
    </cfRule>
  </conditionalFormatting>
  <conditionalFormatting sqref="D101:O101 D106:O106 D123:O123 D126:O126 D129:O129 D132:O132">
    <cfRule type="cellIs" dxfId="966" priority="74" stopIfTrue="1" operator="lessThan">
      <formula>SUM(D102:D103)</formula>
    </cfRule>
  </conditionalFormatting>
  <conditionalFormatting sqref="D112:O112">
    <cfRule type="cellIs" dxfId="965" priority="77" stopIfTrue="1" operator="lessThan">
      <formula>SUM(D113:D117)</formula>
    </cfRule>
  </conditionalFormatting>
  <conditionalFormatting sqref="D118:O118">
    <cfRule type="cellIs" dxfId="964" priority="83" stopIfTrue="1" operator="lessThan">
      <formula>SUM(D119,D121)</formula>
    </cfRule>
  </conditionalFormatting>
  <conditionalFormatting sqref="E77 E79:E81">
    <cfRule type="cellIs" dxfId="963" priority="20" stopIfTrue="1" operator="lessThan">
      <formula>F77+L77</formula>
    </cfRule>
  </conditionalFormatting>
  <conditionalFormatting sqref="E173:H173 E178:H178">
    <cfRule type="cellIs" dxfId="962" priority="47" stopIfTrue="1" operator="notEqual">
      <formula>SUM(E175:E177)</formula>
    </cfRule>
  </conditionalFormatting>
  <conditionalFormatting sqref="E183:H183">
    <cfRule type="cellIs" dxfId="961" priority="48" stopIfTrue="1" operator="notEqual">
      <formula>SUM(E185:E188)</formula>
    </cfRule>
  </conditionalFormatting>
  <conditionalFormatting sqref="E197:H197">
    <cfRule type="cellIs" dxfId="960" priority="64" stopIfTrue="1" operator="notEqual">
      <formula>SUM(E199:E203)</formula>
    </cfRule>
  </conditionalFormatting>
  <conditionalFormatting sqref="E204:H204">
    <cfRule type="cellIs" dxfId="959" priority="55" stopIfTrue="1" operator="notEqual">
      <formula>SUM(E206:E207)</formula>
    </cfRule>
  </conditionalFormatting>
  <conditionalFormatting sqref="E94:O94">
    <cfRule type="cellIs" dxfId="958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957" priority="40" stopIfTrue="1" operator="notEqual">
      <formula>E155+F155</formula>
    </cfRule>
  </conditionalFormatting>
  <conditionalFormatting sqref="G17">
    <cfRule type="cellIs" dxfId="956" priority="6" stopIfTrue="1" operator="notEqual">
      <formula>$E$94+$F$94</formula>
    </cfRule>
    <cfRule type="cellIs" dxfId="955" priority="5" stopIfTrue="1" operator="notEqual">
      <formula>SUM(G$26:G$29)</formula>
    </cfRule>
    <cfRule type="cellIs" dxfId="954" priority="4" stopIfTrue="1" operator="notEqual">
      <formula>SUM(G$20,G$23,G$24)</formula>
    </cfRule>
  </conditionalFormatting>
  <conditionalFormatting sqref="G26">
    <cfRule type="cellIs" dxfId="953" priority="90" stopIfTrue="1" operator="notEqual">
      <formula>E119+F120+E134+F134+E136+F136</formula>
    </cfRule>
  </conditionalFormatting>
  <conditionalFormatting sqref="L77">
    <cfRule type="cellIs" dxfId="952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5"/>
  <sheetViews>
    <sheetView topLeftCell="A198" zoomScale="65" zoomScaleNormal="55" zoomScaleSheetLayoutView="55" workbookViewId="0">
      <selection activeCell="C214" sqref="C214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512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504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300</v>
      </c>
      <c r="E13" s="227">
        <v>283</v>
      </c>
      <c r="F13" s="227">
        <v>17</v>
      </c>
      <c r="G13" s="221">
        <v>212</v>
      </c>
      <c r="H13" s="227">
        <v>195</v>
      </c>
      <c r="I13" s="251">
        <v>17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287</v>
      </c>
      <c r="E14" s="227">
        <v>274</v>
      </c>
      <c r="F14" s="227">
        <v>13</v>
      </c>
      <c r="G14" s="221">
        <v>199</v>
      </c>
      <c r="H14" s="227">
        <v>186</v>
      </c>
      <c r="I14" s="227">
        <v>13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2</v>
      </c>
      <c r="E16" s="227">
        <v>1</v>
      </c>
      <c r="F16" s="227">
        <v>1</v>
      </c>
      <c r="G16" s="221">
        <v>2</v>
      </c>
      <c r="H16" s="227">
        <v>1</v>
      </c>
      <c r="I16" s="251">
        <v>1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268</v>
      </c>
      <c r="E17" s="227">
        <v>258</v>
      </c>
      <c r="F17" s="227">
        <v>10</v>
      </c>
      <c r="G17" s="221">
        <v>180</v>
      </c>
      <c r="H17" s="227">
        <v>170</v>
      </c>
      <c r="I17" s="251">
        <v>10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95</v>
      </c>
      <c r="E18" s="227">
        <v>92</v>
      </c>
      <c r="F18" s="227">
        <v>3</v>
      </c>
      <c r="G18" s="221">
        <v>61</v>
      </c>
      <c r="H18" s="227">
        <v>58</v>
      </c>
      <c r="I18" s="251">
        <v>3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17</v>
      </c>
      <c r="E20" s="265">
        <v>16</v>
      </c>
      <c r="F20" s="265">
        <v>1</v>
      </c>
      <c r="G20" s="221">
        <v>4</v>
      </c>
      <c r="H20" s="265">
        <v>3</v>
      </c>
      <c r="I20" s="266">
        <v>1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2</v>
      </c>
      <c r="E21" s="227">
        <v>2</v>
      </c>
      <c r="F21" s="227"/>
      <c r="G21" s="221">
        <v>1</v>
      </c>
      <c r="H21" s="227">
        <v>1</v>
      </c>
      <c r="I21" s="251"/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15</v>
      </c>
      <c r="E22" s="227">
        <v>14</v>
      </c>
      <c r="F22" s="227">
        <v>1</v>
      </c>
      <c r="G22" s="221">
        <v>3</v>
      </c>
      <c r="H22" s="227">
        <v>2</v>
      </c>
      <c r="I22" s="251">
        <v>1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99</v>
      </c>
      <c r="E23" s="227">
        <v>94</v>
      </c>
      <c r="F23" s="227">
        <v>5</v>
      </c>
      <c r="G23" s="221">
        <v>47</v>
      </c>
      <c r="H23" s="227">
        <v>42</v>
      </c>
      <c r="I23" s="251">
        <v>5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152</v>
      </c>
      <c r="E24" s="227">
        <v>148</v>
      </c>
      <c r="F24" s="227">
        <v>4</v>
      </c>
      <c r="G24" s="221">
        <v>129</v>
      </c>
      <c r="H24" s="227">
        <v>125</v>
      </c>
      <c r="I24" s="251">
        <v>4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2</v>
      </c>
      <c r="E26" s="227">
        <v>1</v>
      </c>
      <c r="F26" s="227">
        <v>1</v>
      </c>
      <c r="G26" s="221">
        <v>2</v>
      </c>
      <c r="H26" s="227">
        <v>1</v>
      </c>
      <c r="I26" s="251">
        <v>1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230</v>
      </c>
      <c r="E27" s="227">
        <v>224</v>
      </c>
      <c r="F27" s="227">
        <v>6</v>
      </c>
      <c r="G27" s="221">
        <v>142</v>
      </c>
      <c r="H27" s="227">
        <v>136</v>
      </c>
      <c r="I27" s="251">
        <v>6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27</v>
      </c>
      <c r="E28" s="227">
        <v>25</v>
      </c>
      <c r="F28" s="227">
        <v>2</v>
      </c>
      <c r="G28" s="221">
        <v>27</v>
      </c>
      <c r="H28" s="227">
        <v>25</v>
      </c>
      <c r="I28" s="251">
        <v>2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9</v>
      </c>
      <c r="E29" s="227">
        <v>8</v>
      </c>
      <c r="F29" s="227">
        <v>1</v>
      </c>
      <c r="G29" s="221">
        <v>9</v>
      </c>
      <c r="H29" s="227">
        <v>8</v>
      </c>
      <c r="I29" s="251">
        <v>1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0</v>
      </c>
      <c r="E30" s="271">
        <v>0</v>
      </c>
      <c r="F30" s="271">
        <v>0</v>
      </c>
      <c r="G30" s="221">
        <v>0</v>
      </c>
      <c r="H30" s="271">
        <v>0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0</v>
      </c>
      <c r="E32" s="227"/>
      <c r="F32" s="227"/>
      <c r="G32" s="221">
        <v>0</v>
      </c>
      <c r="H32" s="227"/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/>
      <c r="F34" s="228"/>
      <c r="G34" s="229"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230</v>
      </c>
      <c r="E35" s="281">
        <v>224</v>
      </c>
      <c r="F35" s="281">
        <v>6</v>
      </c>
      <c r="G35" s="280">
        <v>142</v>
      </c>
      <c r="H35" s="281">
        <v>136</v>
      </c>
      <c r="I35" s="281">
        <v>6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13</v>
      </c>
      <c r="E47" s="288">
        <v>13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1</v>
      </c>
      <c r="E51" s="251">
        <v>1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12</v>
      </c>
      <c r="E55" s="251">
        <v>12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18</v>
      </c>
      <c r="E57" s="277">
        <v>18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61</v>
      </c>
      <c r="E77" s="225">
        <v>61</v>
      </c>
      <c r="F77" s="221">
        <v>52</v>
      </c>
      <c r="G77" s="313">
        <v>0</v>
      </c>
      <c r="H77" s="271">
        <v>0</v>
      </c>
      <c r="I77" s="271">
        <v>0</v>
      </c>
      <c r="J77" s="271">
        <v>11</v>
      </c>
      <c r="K77" s="271">
        <v>41</v>
      </c>
      <c r="L77" s="272">
        <v>2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40</v>
      </c>
      <c r="E79" s="227">
        <v>40</v>
      </c>
      <c r="F79" s="221">
        <v>36</v>
      </c>
      <c r="G79" s="314">
        <v>0</v>
      </c>
      <c r="H79" s="227"/>
      <c r="I79" s="227"/>
      <c r="J79" s="227">
        <v>10</v>
      </c>
      <c r="K79" s="227">
        <v>26</v>
      </c>
      <c r="L79" s="251">
        <v>1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21</v>
      </c>
      <c r="E80" s="227">
        <v>21</v>
      </c>
      <c r="F80" s="221">
        <v>16</v>
      </c>
      <c r="G80" s="314">
        <v>0</v>
      </c>
      <c r="H80" s="227"/>
      <c r="I80" s="227"/>
      <c r="J80" s="227">
        <v>1</v>
      </c>
      <c r="K80" s="227">
        <v>15</v>
      </c>
      <c r="L80" s="251">
        <v>1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3</v>
      </c>
      <c r="E81" s="228">
        <v>3</v>
      </c>
      <c r="F81" s="229">
        <v>3</v>
      </c>
      <c r="G81" s="316">
        <v>0</v>
      </c>
      <c r="H81" s="228"/>
      <c r="I81" s="228"/>
      <c r="J81" s="228"/>
      <c r="K81" s="228">
        <v>3</v>
      </c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268</v>
      </c>
      <c r="E94" s="322">
        <v>46</v>
      </c>
      <c r="F94" s="322">
        <v>134</v>
      </c>
      <c r="G94" s="287">
        <v>17</v>
      </c>
      <c r="H94" s="322">
        <v>2</v>
      </c>
      <c r="I94" s="322">
        <v>15</v>
      </c>
      <c r="J94" s="322">
        <v>17</v>
      </c>
      <c r="K94" s="322">
        <v>99</v>
      </c>
      <c r="L94" s="322">
        <v>99</v>
      </c>
      <c r="M94" s="322">
        <v>152</v>
      </c>
      <c r="N94" s="322">
        <v>152</v>
      </c>
      <c r="O94" s="323">
        <v>0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0</v>
      </c>
      <c r="E95" s="227"/>
      <c r="F95" s="227"/>
      <c r="G95" s="221">
        <v>0</v>
      </c>
      <c r="H95" s="227"/>
      <c r="I95" s="227"/>
      <c r="J95" s="227"/>
      <c r="K95" s="227"/>
      <c r="L95" s="227"/>
      <c r="M95" s="227"/>
      <c r="N95" s="227"/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0</v>
      </c>
      <c r="E96" s="227"/>
      <c r="F96" s="227"/>
      <c r="G96" s="221">
        <v>0</v>
      </c>
      <c r="H96" s="227"/>
      <c r="I96" s="227"/>
      <c r="J96" s="227"/>
      <c r="K96" s="227"/>
      <c r="L96" s="227"/>
      <c r="M96" s="227"/>
      <c r="N96" s="227"/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0</v>
      </c>
      <c r="E97" s="227"/>
      <c r="F97" s="227"/>
      <c r="G97" s="221">
        <v>0</v>
      </c>
      <c r="H97" s="227"/>
      <c r="I97" s="227"/>
      <c r="J97" s="227"/>
      <c r="K97" s="227"/>
      <c r="L97" s="227"/>
      <c r="M97" s="227"/>
      <c r="N97" s="227"/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55</v>
      </c>
      <c r="E98" s="227">
        <v>5</v>
      </c>
      <c r="F98" s="227">
        <v>27</v>
      </c>
      <c r="G98" s="221">
        <v>1</v>
      </c>
      <c r="H98" s="227"/>
      <c r="I98" s="227">
        <v>1</v>
      </c>
      <c r="J98" s="227">
        <v>1</v>
      </c>
      <c r="K98" s="227">
        <v>35</v>
      </c>
      <c r="L98" s="227">
        <v>35</v>
      </c>
      <c r="M98" s="227">
        <v>19</v>
      </c>
      <c r="N98" s="227">
        <v>19</v>
      </c>
      <c r="O98" s="251"/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49</v>
      </c>
      <c r="E99" s="227">
        <v>4</v>
      </c>
      <c r="F99" s="227">
        <v>26</v>
      </c>
      <c r="G99" s="221">
        <v>1</v>
      </c>
      <c r="H99" s="227"/>
      <c r="I99" s="227">
        <v>1</v>
      </c>
      <c r="J99" s="227">
        <v>1</v>
      </c>
      <c r="K99" s="227">
        <v>30</v>
      </c>
      <c r="L99" s="227">
        <v>30</v>
      </c>
      <c r="M99" s="227">
        <v>18</v>
      </c>
      <c r="N99" s="227">
        <v>18</v>
      </c>
      <c r="O99" s="251"/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</v>
      </c>
      <c r="E100" s="227"/>
      <c r="F100" s="227">
        <v>1</v>
      </c>
      <c r="G100" s="221">
        <v>0</v>
      </c>
      <c r="H100" s="227"/>
      <c r="I100" s="227"/>
      <c r="J100" s="227"/>
      <c r="K100" s="227"/>
      <c r="L100" s="227"/>
      <c r="M100" s="227">
        <v>1</v>
      </c>
      <c r="N100" s="227">
        <v>1</v>
      </c>
      <c r="O100" s="251"/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16</v>
      </c>
      <c r="E101" s="227">
        <v>4</v>
      </c>
      <c r="F101" s="227">
        <v>10</v>
      </c>
      <c r="G101" s="221">
        <v>0</v>
      </c>
      <c r="H101" s="227"/>
      <c r="I101" s="227"/>
      <c r="J101" s="227"/>
      <c r="K101" s="227">
        <v>2</v>
      </c>
      <c r="L101" s="227">
        <v>2</v>
      </c>
      <c r="M101" s="227">
        <v>14</v>
      </c>
      <c r="N101" s="227">
        <v>14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0</v>
      </c>
      <c r="E102" s="227"/>
      <c r="F102" s="227"/>
      <c r="G102" s="221">
        <v>0</v>
      </c>
      <c r="H102" s="227"/>
      <c r="I102" s="227"/>
      <c r="J102" s="227"/>
      <c r="K102" s="227"/>
      <c r="L102" s="227"/>
      <c r="M102" s="227"/>
      <c r="N102" s="227"/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16</v>
      </c>
      <c r="E103" s="227">
        <v>4</v>
      </c>
      <c r="F103" s="227">
        <v>10</v>
      </c>
      <c r="G103" s="221">
        <v>0</v>
      </c>
      <c r="H103" s="227"/>
      <c r="I103" s="227"/>
      <c r="J103" s="227"/>
      <c r="K103" s="227">
        <v>2</v>
      </c>
      <c r="L103" s="227">
        <v>2</v>
      </c>
      <c r="M103" s="227">
        <v>14</v>
      </c>
      <c r="N103" s="227">
        <v>14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0</v>
      </c>
      <c r="E104" s="227"/>
      <c r="F104" s="227"/>
      <c r="G104" s="221">
        <v>0</v>
      </c>
      <c r="H104" s="227"/>
      <c r="I104" s="227"/>
      <c r="J104" s="227"/>
      <c r="K104" s="227"/>
      <c r="L104" s="227"/>
      <c r="M104" s="227"/>
      <c r="N104" s="227"/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0</v>
      </c>
      <c r="E105" s="227"/>
      <c r="F105" s="227"/>
      <c r="G105" s="221">
        <v>0</v>
      </c>
      <c r="H105" s="227"/>
      <c r="I105" s="227"/>
      <c r="J105" s="227"/>
      <c r="K105" s="227"/>
      <c r="L105" s="227"/>
      <c r="M105" s="227"/>
      <c r="N105" s="227"/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27</v>
      </c>
      <c r="E106" s="227">
        <v>7</v>
      </c>
      <c r="F106" s="227">
        <v>17</v>
      </c>
      <c r="G106" s="221">
        <v>1</v>
      </c>
      <c r="H106" s="227">
        <v>1</v>
      </c>
      <c r="I106" s="227"/>
      <c r="J106" s="227">
        <v>1</v>
      </c>
      <c r="K106" s="227">
        <v>7</v>
      </c>
      <c r="L106" s="227">
        <v>7</v>
      </c>
      <c r="M106" s="227">
        <v>19</v>
      </c>
      <c r="N106" s="227">
        <v>19</v>
      </c>
      <c r="O106" s="251"/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2</v>
      </c>
      <c r="E107" s="227">
        <v>2</v>
      </c>
      <c r="F107" s="227"/>
      <c r="G107" s="221">
        <v>0</v>
      </c>
      <c r="H107" s="227"/>
      <c r="I107" s="227"/>
      <c r="J107" s="227"/>
      <c r="K107" s="227">
        <v>1</v>
      </c>
      <c r="L107" s="227">
        <v>1</v>
      </c>
      <c r="M107" s="227">
        <v>1</v>
      </c>
      <c r="N107" s="227">
        <v>1</v>
      </c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2</v>
      </c>
      <c r="E108" s="227"/>
      <c r="F108" s="227">
        <v>2</v>
      </c>
      <c r="G108" s="221">
        <v>0</v>
      </c>
      <c r="H108" s="227"/>
      <c r="I108" s="227"/>
      <c r="J108" s="227"/>
      <c r="K108" s="227"/>
      <c r="L108" s="227"/>
      <c r="M108" s="227">
        <v>2</v>
      </c>
      <c r="N108" s="227">
        <v>2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13</v>
      </c>
      <c r="E109" s="227">
        <v>2</v>
      </c>
      <c r="F109" s="227">
        <v>5</v>
      </c>
      <c r="G109" s="221">
        <v>1</v>
      </c>
      <c r="H109" s="227"/>
      <c r="I109" s="227">
        <v>1</v>
      </c>
      <c r="J109" s="227">
        <v>1</v>
      </c>
      <c r="K109" s="227">
        <v>3</v>
      </c>
      <c r="L109" s="227">
        <v>3</v>
      </c>
      <c r="M109" s="227">
        <v>9</v>
      </c>
      <c r="N109" s="227">
        <v>9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8</v>
      </c>
      <c r="E110" s="227">
        <v>1</v>
      </c>
      <c r="F110" s="227">
        <v>3</v>
      </c>
      <c r="G110" s="221">
        <v>1</v>
      </c>
      <c r="H110" s="227"/>
      <c r="I110" s="227">
        <v>1</v>
      </c>
      <c r="J110" s="227">
        <v>1</v>
      </c>
      <c r="K110" s="227"/>
      <c r="L110" s="227"/>
      <c r="M110" s="227">
        <v>7</v>
      </c>
      <c r="N110" s="227">
        <v>7</v>
      </c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2</v>
      </c>
      <c r="E111" s="227">
        <v>1</v>
      </c>
      <c r="F111" s="227">
        <v>1</v>
      </c>
      <c r="G111" s="221">
        <v>0</v>
      </c>
      <c r="H111" s="227"/>
      <c r="I111" s="227"/>
      <c r="J111" s="227"/>
      <c r="K111" s="227"/>
      <c r="L111" s="227"/>
      <c r="M111" s="227">
        <v>2</v>
      </c>
      <c r="N111" s="227">
        <v>2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65</v>
      </c>
      <c r="E112" s="227">
        <v>2</v>
      </c>
      <c r="F112" s="227">
        <v>26</v>
      </c>
      <c r="G112" s="221">
        <v>11</v>
      </c>
      <c r="H112" s="227">
        <v>1</v>
      </c>
      <c r="I112" s="227">
        <v>10</v>
      </c>
      <c r="J112" s="227">
        <v>11</v>
      </c>
      <c r="K112" s="227">
        <v>31</v>
      </c>
      <c r="L112" s="227">
        <v>31</v>
      </c>
      <c r="M112" s="227">
        <v>23</v>
      </c>
      <c r="N112" s="227">
        <v>23</v>
      </c>
      <c r="O112" s="251"/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0</v>
      </c>
      <c r="E113" s="227"/>
      <c r="F113" s="227"/>
      <c r="G113" s="221">
        <v>0</v>
      </c>
      <c r="H113" s="227"/>
      <c r="I113" s="227"/>
      <c r="J113" s="227"/>
      <c r="K113" s="227"/>
      <c r="L113" s="227"/>
      <c r="M113" s="227"/>
      <c r="N113" s="227"/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2</v>
      </c>
      <c r="E114" s="227">
        <v>1</v>
      </c>
      <c r="F114" s="227">
        <v>1</v>
      </c>
      <c r="G114" s="221">
        <v>0</v>
      </c>
      <c r="H114" s="227"/>
      <c r="I114" s="227"/>
      <c r="J114" s="227"/>
      <c r="K114" s="227"/>
      <c r="L114" s="227"/>
      <c r="M114" s="227">
        <v>2</v>
      </c>
      <c r="N114" s="227">
        <v>2</v>
      </c>
      <c r="O114" s="251"/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20</v>
      </c>
      <c r="E115" s="227"/>
      <c r="F115" s="227">
        <v>8</v>
      </c>
      <c r="G115" s="221">
        <v>0</v>
      </c>
      <c r="H115" s="227"/>
      <c r="I115" s="227"/>
      <c r="J115" s="227"/>
      <c r="K115" s="227">
        <v>12</v>
      </c>
      <c r="L115" s="227">
        <v>12</v>
      </c>
      <c r="M115" s="227">
        <v>8</v>
      </c>
      <c r="N115" s="227">
        <v>8</v>
      </c>
      <c r="O115" s="251"/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35</v>
      </c>
      <c r="E116" s="227">
        <v>1</v>
      </c>
      <c r="F116" s="227">
        <v>12</v>
      </c>
      <c r="G116" s="221">
        <v>9</v>
      </c>
      <c r="H116" s="227">
        <v>1</v>
      </c>
      <c r="I116" s="227">
        <v>8</v>
      </c>
      <c r="J116" s="227">
        <v>9</v>
      </c>
      <c r="K116" s="227">
        <v>16</v>
      </c>
      <c r="L116" s="227">
        <v>16</v>
      </c>
      <c r="M116" s="227">
        <v>10</v>
      </c>
      <c r="N116" s="227">
        <v>10</v>
      </c>
      <c r="O116" s="251"/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6</v>
      </c>
      <c r="E117" s="227"/>
      <c r="F117" s="227">
        <v>2</v>
      </c>
      <c r="G117" s="221">
        <v>2</v>
      </c>
      <c r="H117" s="227"/>
      <c r="I117" s="227">
        <v>2</v>
      </c>
      <c r="J117" s="227">
        <v>2</v>
      </c>
      <c r="K117" s="227">
        <v>2</v>
      </c>
      <c r="L117" s="227">
        <v>2</v>
      </c>
      <c r="M117" s="227">
        <v>2</v>
      </c>
      <c r="N117" s="227">
        <v>2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3</v>
      </c>
      <c r="E118" s="330"/>
      <c r="F118" s="330">
        <v>2</v>
      </c>
      <c r="G118" s="221">
        <v>0</v>
      </c>
      <c r="H118" s="330"/>
      <c r="I118" s="330"/>
      <c r="J118" s="330"/>
      <c r="K118" s="330"/>
      <c r="L118" s="330"/>
      <c r="M118" s="330">
        <v>3</v>
      </c>
      <c r="N118" s="330">
        <v>3</v>
      </c>
      <c r="O118" s="331"/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/>
      <c r="F119" s="330"/>
      <c r="G119" s="221">
        <v>0</v>
      </c>
      <c r="H119" s="330"/>
      <c r="I119" s="330"/>
      <c r="J119" s="330"/>
      <c r="K119" s="330"/>
      <c r="L119" s="330"/>
      <c r="M119" s="330"/>
      <c r="N119" s="330"/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3</v>
      </c>
      <c r="E121" s="227"/>
      <c r="F121" s="227">
        <v>2</v>
      </c>
      <c r="G121" s="221">
        <v>0</v>
      </c>
      <c r="H121" s="227"/>
      <c r="I121" s="227"/>
      <c r="J121" s="227"/>
      <c r="K121" s="227"/>
      <c r="L121" s="227"/>
      <c r="M121" s="227">
        <v>3</v>
      </c>
      <c r="N121" s="227">
        <v>3</v>
      </c>
      <c r="O121" s="251"/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3</v>
      </c>
      <c r="E122" s="227"/>
      <c r="F122" s="227">
        <v>2</v>
      </c>
      <c r="G122" s="221">
        <v>0</v>
      </c>
      <c r="H122" s="227"/>
      <c r="I122" s="227"/>
      <c r="J122" s="227"/>
      <c r="K122" s="227"/>
      <c r="L122" s="227"/>
      <c r="M122" s="227">
        <v>3</v>
      </c>
      <c r="N122" s="227">
        <v>3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7</v>
      </c>
      <c r="E123" s="227">
        <v>1</v>
      </c>
      <c r="F123" s="227">
        <v>4</v>
      </c>
      <c r="G123" s="221">
        <v>0</v>
      </c>
      <c r="H123" s="227"/>
      <c r="I123" s="227"/>
      <c r="J123" s="227"/>
      <c r="K123" s="227">
        <v>2</v>
      </c>
      <c r="L123" s="227">
        <v>2</v>
      </c>
      <c r="M123" s="227">
        <v>5</v>
      </c>
      <c r="N123" s="227">
        <v>5</v>
      </c>
      <c r="O123" s="251"/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0</v>
      </c>
      <c r="E124" s="227"/>
      <c r="F124" s="227"/>
      <c r="G124" s="221">
        <v>0</v>
      </c>
      <c r="H124" s="227"/>
      <c r="I124" s="227"/>
      <c r="J124" s="227"/>
      <c r="K124" s="227"/>
      <c r="L124" s="227"/>
      <c r="M124" s="227"/>
      <c r="N124" s="227"/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6</v>
      </c>
      <c r="E125" s="227"/>
      <c r="F125" s="227">
        <v>4</v>
      </c>
      <c r="G125" s="221">
        <v>0</v>
      </c>
      <c r="H125" s="227"/>
      <c r="I125" s="227"/>
      <c r="J125" s="227"/>
      <c r="K125" s="227">
        <v>2</v>
      </c>
      <c r="L125" s="227">
        <v>2</v>
      </c>
      <c r="M125" s="227">
        <v>4</v>
      </c>
      <c r="N125" s="227">
        <v>4</v>
      </c>
      <c r="O125" s="251"/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38</v>
      </c>
      <c r="E126" s="227">
        <v>6</v>
      </c>
      <c r="F126" s="227">
        <v>23</v>
      </c>
      <c r="G126" s="221">
        <v>0</v>
      </c>
      <c r="H126" s="227"/>
      <c r="I126" s="227"/>
      <c r="J126" s="227"/>
      <c r="K126" s="227">
        <v>6</v>
      </c>
      <c r="L126" s="227">
        <v>6</v>
      </c>
      <c r="M126" s="227">
        <v>32</v>
      </c>
      <c r="N126" s="227">
        <v>32</v>
      </c>
      <c r="O126" s="251"/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15</v>
      </c>
      <c r="E127" s="227"/>
      <c r="F127" s="227">
        <v>9</v>
      </c>
      <c r="G127" s="221">
        <v>0</v>
      </c>
      <c r="H127" s="227"/>
      <c r="I127" s="227"/>
      <c r="J127" s="227"/>
      <c r="K127" s="227">
        <v>4</v>
      </c>
      <c r="L127" s="227">
        <v>4</v>
      </c>
      <c r="M127" s="227">
        <v>11</v>
      </c>
      <c r="N127" s="227">
        <v>11</v>
      </c>
      <c r="O127" s="251"/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18</v>
      </c>
      <c r="E128" s="227">
        <v>4</v>
      </c>
      <c r="F128" s="227">
        <v>12</v>
      </c>
      <c r="G128" s="221">
        <v>0</v>
      </c>
      <c r="H128" s="227"/>
      <c r="I128" s="227"/>
      <c r="J128" s="227"/>
      <c r="K128" s="227">
        <v>1</v>
      </c>
      <c r="L128" s="227">
        <v>1</v>
      </c>
      <c r="M128" s="227">
        <v>17</v>
      </c>
      <c r="N128" s="227">
        <v>17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9</v>
      </c>
      <c r="E129" s="227">
        <v>5</v>
      </c>
      <c r="F129" s="227">
        <v>4</v>
      </c>
      <c r="G129" s="221">
        <v>3</v>
      </c>
      <c r="H129" s="227"/>
      <c r="I129" s="227">
        <v>3</v>
      </c>
      <c r="J129" s="227">
        <v>3</v>
      </c>
      <c r="K129" s="227">
        <v>1</v>
      </c>
      <c r="L129" s="227">
        <v>1</v>
      </c>
      <c r="M129" s="227">
        <v>5</v>
      </c>
      <c r="N129" s="227">
        <v>5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1</v>
      </c>
      <c r="E130" s="227"/>
      <c r="F130" s="227">
        <v>1</v>
      </c>
      <c r="G130" s="314">
        <v>1</v>
      </c>
      <c r="H130" s="227"/>
      <c r="I130" s="227">
        <v>1</v>
      </c>
      <c r="J130" s="227">
        <v>1</v>
      </c>
      <c r="K130" s="227"/>
      <c r="L130" s="227"/>
      <c r="M130" s="227"/>
      <c r="N130" s="227"/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1</v>
      </c>
      <c r="E131" s="227">
        <v>1</v>
      </c>
      <c r="F131" s="227"/>
      <c r="G131" s="314">
        <v>0</v>
      </c>
      <c r="H131" s="227"/>
      <c r="I131" s="227"/>
      <c r="J131" s="227"/>
      <c r="K131" s="227"/>
      <c r="L131" s="227"/>
      <c r="M131" s="227">
        <v>1</v>
      </c>
      <c r="N131" s="227">
        <v>1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32</v>
      </c>
      <c r="E132" s="227">
        <v>13</v>
      </c>
      <c r="F132" s="227">
        <v>14</v>
      </c>
      <c r="G132" s="221">
        <v>0</v>
      </c>
      <c r="H132" s="227"/>
      <c r="I132" s="227"/>
      <c r="J132" s="227"/>
      <c r="K132" s="227">
        <v>12</v>
      </c>
      <c r="L132" s="227">
        <v>12</v>
      </c>
      <c r="M132" s="227">
        <v>20</v>
      </c>
      <c r="N132" s="227">
        <v>20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3</v>
      </c>
      <c r="E133" s="227">
        <v>2</v>
      </c>
      <c r="F133" s="227">
        <v>1</v>
      </c>
      <c r="G133" s="221">
        <v>0</v>
      </c>
      <c r="H133" s="227"/>
      <c r="I133" s="227"/>
      <c r="J133" s="227"/>
      <c r="K133" s="227">
        <v>2</v>
      </c>
      <c r="L133" s="227">
        <v>2</v>
      </c>
      <c r="M133" s="227">
        <v>1</v>
      </c>
      <c r="N133" s="227">
        <v>1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1</v>
      </c>
      <c r="E134" s="227">
        <v>1</v>
      </c>
      <c r="F134" s="227"/>
      <c r="G134" s="221">
        <v>0</v>
      </c>
      <c r="H134" s="227"/>
      <c r="I134" s="227"/>
      <c r="J134" s="227"/>
      <c r="K134" s="227"/>
      <c r="L134" s="227"/>
      <c r="M134" s="227">
        <v>1</v>
      </c>
      <c r="N134" s="227">
        <v>1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0</v>
      </c>
      <c r="E135" s="227"/>
      <c r="F135" s="227"/>
      <c r="G135" s="221">
        <v>0</v>
      </c>
      <c r="H135" s="227"/>
      <c r="I135" s="227"/>
      <c r="J135" s="227"/>
      <c r="K135" s="227"/>
      <c r="L135" s="227"/>
      <c r="M135" s="227"/>
      <c r="N135" s="227"/>
      <c r="O135" s="251"/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1</v>
      </c>
      <c r="E136" s="335"/>
      <c r="F136" s="335">
        <v>1</v>
      </c>
      <c r="G136" s="229">
        <v>0</v>
      </c>
      <c r="H136" s="335"/>
      <c r="I136" s="335"/>
      <c r="J136" s="335"/>
      <c r="K136" s="335"/>
      <c r="L136" s="335"/>
      <c r="M136" s="335">
        <v>1</v>
      </c>
      <c r="N136" s="335">
        <v>1</v>
      </c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111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88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34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54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289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241</v>
      </c>
      <c r="D155" s="221">
        <v>235</v>
      </c>
      <c r="E155" s="225">
        <v>86</v>
      </c>
      <c r="F155" s="313">
        <v>8</v>
      </c>
      <c r="G155" s="225">
        <v>1</v>
      </c>
      <c r="H155" s="225">
        <v>7</v>
      </c>
      <c r="I155" s="225">
        <v>0</v>
      </c>
      <c r="J155" s="225">
        <v>68</v>
      </c>
      <c r="K155" s="225">
        <v>13</v>
      </c>
      <c r="L155" s="225">
        <v>159</v>
      </c>
      <c r="M155" s="346">
        <v>41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1</v>
      </c>
      <c r="D157" s="221">
        <v>1</v>
      </c>
      <c r="E157" s="225">
        <v>1</v>
      </c>
      <c r="F157" s="313">
        <v>1</v>
      </c>
      <c r="G157" s="225">
        <v>0</v>
      </c>
      <c r="H157" s="225">
        <v>1</v>
      </c>
      <c r="I157" s="225">
        <v>0</v>
      </c>
      <c r="J157" s="225">
        <v>0</v>
      </c>
      <c r="K157" s="225">
        <v>0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/>
      <c r="D158" s="221">
        <v>0</v>
      </c>
      <c r="E158" s="227"/>
      <c r="F158" s="313">
        <v>0</v>
      </c>
      <c r="G158" s="227"/>
      <c r="H158" s="227"/>
      <c r="I158" s="227"/>
      <c r="J158" s="227"/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</v>
      </c>
      <c r="D159" s="221">
        <v>1</v>
      </c>
      <c r="E159" s="227">
        <v>1</v>
      </c>
      <c r="F159" s="313">
        <v>1</v>
      </c>
      <c r="G159" s="227"/>
      <c r="H159" s="227">
        <v>1</v>
      </c>
      <c r="I159" s="227"/>
      <c r="J159" s="227"/>
      <c r="K159" s="227"/>
      <c r="L159" s="227"/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56</v>
      </c>
      <c r="D160" s="221">
        <v>56</v>
      </c>
      <c r="E160" s="227">
        <v>24</v>
      </c>
      <c r="F160" s="313">
        <v>4</v>
      </c>
      <c r="G160" s="227"/>
      <c r="H160" s="227">
        <v>4</v>
      </c>
      <c r="I160" s="227"/>
      <c r="J160" s="227">
        <v>42</v>
      </c>
      <c r="K160" s="227">
        <v>7</v>
      </c>
      <c r="L160" s="227">
        <v>10</v>
      </c>
      <c r="M160" s="251">
        <v>2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184</v>
      </c>
      <c r="D161" s="229">
        <v>178</v>
      </c>
      <c r="E161" s="351">
        <v>61</v>
      </c>
      <c r="F161" s="352">
        <v>3</v>
      </c>
      <c r="G161" s="351">
        <v>1</v>
      </c>
      <c r="H161" s="351">
        <v>2</v>
      </c>
      <c r="I161" s="351"/>
      <c r="J161" s="351">
        <v>26</v>
      </c>
      <c r="K161" s="351">
        <v>6</v>
      </c>
      <c r="L161" s="351">
        <v>149</v>
      </c>
      <c r="M161" s="353">
        <v>39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235</v>
      </c>
      <c r="E162" s="357"/>
      <c r="F162" s="358">
        <v>8</v>
      </c>
      <c r="G162" s="359">
        <v>1</v>
      </c>
      <c r="H162" s="359">
        <v>7</v>
      </c>
      <c r="I162" s="357"/>
      <c r="J162" s="359">
        <v>68</v>
      </c>
      <c r="K162" s="357"/>
      <c r="L162" s="359">
        <v>159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241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18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223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/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549</v>
      </c>
      <c r="D173" s="313">
        <v>26</v>
      </c>
      <c r="E173" s="271">
        <v>3</v>
      </c>
      <c r="F173" s="271">
        <v>23</v>
      </c>
      <c r="G173" s="271">
        <v>181</v>
      </c>
      <c r="H173" s="272">
        <v>342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503</v>
      </c>
      <c r="D175" s="313">
        <v>25</v>
      </c>
      <c r="E175" s="227">
        <v>3</v>
      </c>
      <c r="F175" s="227">
        <v>22</v>
      </c>
      <c r="G175" s="227">
        <v>167</v>
      </c>
      <c r="H175" s="251">
        <v>311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35</v>
      </c>
      <c r="D176" s="313">
        <v>1</v>
      </c>
      <c r="E176" s="227"/>
      <c r="F176" s="227">
        <v>1</v>
      </c>
      <c r="G176" s="227">
        <v>11</v>
      </c>
      <c r="H176" s="251">
        <v>23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11</v>
      </c>
      <c r="D177" s="313">
        <v>0</v>
      </c>
      <c r="E177" s="227"/>
      <c r="F177" s="227"/>
      <c r="G177" s="227">
        <v>3</v>
      </c>
      <c r="H177" s="251">
        <v>8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121</v>
      </c>
      <c r="D178" s="313">
        <v>0</v>
      </c>
      <c r="E178" s="271">
        <v>0</v>
      </c>
      <c r="F178" s="271">
        <v>0</v>
      </c>
      <c r="G178" s="271">
        <v>34</v>
      </c>
      <c r="H178" s="272">
        <v>87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87</v>
      </c>
      <c r="D180" s="313">
        <v>0</v>
      </c>
      <c r="E180" s="227"/>
      <c r="F180" s="227"/>
      <c r="G180" s="227"/>
      <c r="H180" s="251">
        <v>87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31</v>
      </c>
      <c r="D181" s="313">
        <v>0</v>
      </c>
      <c r="E181" s="227"/>
      <c r="F181" s="227"/>
      <c r="G181" s="227">
        <v>31</v>
      </c>
      <c r="H181" s="251"/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3</v>
      </c>
      <c r="D182" s="313">
        <v>0</v>
      </c>
      <c r="E182" s="227"/>
      <c r="F182" s="227"/>
      <c r="G182" s="227">
        <v>3</v>
      </c>
      <c r="H182" s="251"/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11</v>
      </c>
      <c r="D183" s="313">
        <v>0</v>
      </c>
      <c r="E183" s="271">
        <v>0</v>
      </c>
      <c r="F183" s="271">
        <v>0</v>
      </c>
      <c r="G183" s="271">
        <v>9</v>
      </c>
      <c r="H183" s="272">
        <v>2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0</v>
      </c>
      <c r="D185" s="313">
        <v>0</v>
      </c>
      <c r="E185" s="227"/>
      <c r="F185" s="227"/>
      <c r="G185" s="227"/>
      <c r="H185" s="251"/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6</v>
      </c>
      <c r="D186" s="313">
        <v>0</v>
      </c>
      <c r="E186" s="227"/>
      <c r="F186" s="227"/>
      <c r="G186" s="227">
        <v>6</v>
      </c>
      <c r="H186" s="251"/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2</v>
      </c>
      <c r="D187" s="313">
        <v>0</v>
      </c>
      <c r="E187" s="227"/>
      <c r="F187" s="227"/>
      <c r="G187" s="227">
        <v>2</v>
      </c>
      <c r="H187" s="251"/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3</v>
      </c>
      <c r="D188" s="313">
        <v>0</v>
      </c>
      <c r="E188" s="227"/>
      <c r="F188" s="227"/>
      <c r="G188" s="227">
        <v>1</v>
      </c>
      <c r="H188" s="251">
        <v>2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132</v>
      </c>
      <c r="D189" s="313">
        <v>0</v>
      </c>
      <c r="E189" s="227"/>
      <c r="F189" s="227"/>
      <c r="G189" s="227">
        <v>43</v>
      </c>
      <c r="H189" s="251">
        <v>89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0</v>
      </c>
      <c r="D190" s="313">
        <v>0</v>
      </c>
      <c r="E190" s="227"/>
      <c r="F190" s="227"/>
      <c r="G190" s="227"/>
      <c r="H190" s="251"/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58</v>
      </c>
      <c r="D191" s="313">
        <v>0</v>
      </c>
      <c r="E191" s="227"/>
      <c r="F191" s="227"/>
      <c r="G191" s="227">
        <v>13</v>
      </c>
      <c r="H191" s="251">
        <v>45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0</v>
      </c>
      <c r="D192" s="313">
        <v>0</v>
      </c>
      <c r="E192" s="330"/>
      <c r="F192" s="330"/>
      <c r="G192" s="330"/>
      <c r="H192" s="331"/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497</v>
      </c>
      <c r="D194" s="313">
        <v>51</v>
      </c>
      <c r="E194" s="271">
        <v>5</v>
      </c>
      <c r="F194" s="271">
        <v>46</v>
      </c>
      <c r="G194" s="271">
        <v>151</v>
      </c>
      <c r="H194" s="272">
        <v>295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23</v>
      </c>
      <c r="D196" s="313">
        <v>11</v>
      </c>
      <c r="E196" s="227">
        <v>3</v>
      </c>
      <c r="F196" s="227">
        <v>8</v>
      </c>
      <c r="G196" s="227">
        <v>12</v>
      </c>
      <c r="H196" s="251"/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233</v>
      </c>
      <c r="D197" s="313">
        <v>22</v>
      </c>
      <c r="E197" s="271">
        <v>0</v>
      </c>
      <c r="F197" s="271">
        <v>22</v>
      </c>
      <c r="G197" s="271">
        <v>77</v>
      </c>
      <c r="H197" s="272">
        <v>134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93</v>
      </c>
      <c r="D199" s="313">
        <v>5</v>
      </c>
      <c r="E199" s="227"/>
      <c r="F199" s="227">
        <v>5</v>
      </c>
      <c r="G199" s="227">
        <v>30</v>
      </c>
      <c r="H199" s="251">
        <v>58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115</v>
      </c>
      <c r="D200" s="313">
        <v>7</v>
      </c>
      <c r="E200" s="227"/>
      <c r="F200" s="227">
        <v>7</v>
      </c>
      <c r="G200" s="227">
        <v>35</v>
      </c>
      <c r="H200" s="251">
        <v>73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3</v>
      </c>
      <c r="D201" s="313">
        <v>0</v>
      </c>
      <c r="E201" s="227"/>
      <c r="F201" s="227"/>
      <c r="G201" s="227"/>
      <c r="H201" s="251">
        <v>3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6</v>
      </c>
      <c r="D202" s="313">
        <v>1</v>
      </c>
      <c r="E202" s="227"/>
      <c r="F202" s="227">
        <v>1</v>
      </c>
      <c r="G202" s="227">
        <v>5</v>
      </c>
      <c r="H202" s="251"/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16</v>
      </c>
      <c r="D203" s="313">
        <v>9</v>
      </c>
      <c r="E203" s="227"/>
      <c r="F203" s="227">
        <v>9</v>
      </c>
      <c r="G203" s="227">
        <v>7</v>
      </c>
      <c r="H203" s="251"/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23</v>
      </c>
      <c r="D204" s="313">
        <v>16</v>
      </c>
      <c r="E204" s="271">
        <v>2</v>
      </c>
      <c r="F204" s="271">
        <v>14</v>
      </c>
      <c r="G204" s="271">
        <v>7</v>
      </c>
      <c r="H204" s="272">
        <v>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23</v>
      </c>
      <c r="D206" s="313">
        <v>16</v>
      </c>
      <c r="E206" s="227">
        <v>2</v>
      </c>
      <c r="F206" s="227">
        <v>14</v>
      </c>
      <c r="G206" s="227">
        <v>7</v>
      </c>
      <c r="H206" s="251"/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0</v>
      </c>
      <c r="D207" s="313">
        <v>0</v>
      </c>
      <c r="E207" s="227"/>
      <c r="F207" s="227"/>
      <c r="G207" s="227"/>
      <c r="H207" s="251"/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0</v>
      </c>
      <c r="D208" s="313">
        <v>0</v>
      </c>
      <c r="E208" s="227"/>
      <c r="F208" s="227"/>
      <c r="G208" s="227"/>
      <c r="H208" s="251"/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218</v>
      </c>
      <c r="D209" s="352">
        <v>2</v>
      </c>
      <c r="E209" s="228"/>
      <c r="F209" s="228">
        <v>2</v>
      </c>
      <c r="G209" s="228">
        <v>55</v>
      </c>
      <c r="H209" s="277">
        <v>161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1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4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2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37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/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951" priority="89" stopIfTrue="1" operator="lessThan">
      <formula>C142</formula>
    </cfRule>
  </conditionalFormatting>
  <conditionalFormatting sqref="C163">
    <cfRule type="cellIs" dxfId="950" priority="41" stopIfTrue="1" operator="notEqual">
      <formula>C164+C165</formula>
    </cfRule>
  </conditionalFormatting>
  <conditionalFormatting sqref="C173 C178:D178">
    <cfRule type="cellIs" dxfId="949" priority="44" stopIfTrue="1" operator="notEqual">
      <formula>C175+C176+C177</formula>
    </cfRule>
  </conditionalFormatting>
  <conditionalFormatting sqref="C173">
    <cfRule type="cellIs" dxfId="948" priority="43" stopIfTrue="1" operator="notEqual">
      <formula>D173+G173+H173</formula>
    </cfRule>
  </conditionalFormatting>
  <conditionalFormatting sqref="C175:C178 C180:C183 C185:C194 C196:C197 C199:C204 C206:C209">
    <cfRule type="cellIs" dxfId="947" priority="42" stopIfTrue="1" operator="notEqual">
      <formula>D175+G175+H175</formula>
    </cfRule>
  </conditionalFormatting>
  <conditionalFormatting sqref="C214 C218">
    <cfRule type="cellIs" dxfId="946" priority="54" stopIfTrue="1" operator="greaterThanOrEqual">
      <formula>C213</formula>
    </cfRule>
  </conditionalFormatting>
  <conditionalFormatting sqref="C216">
    <cfRule type="cellIs" dxfId="945" priority="53" stopIfTrue="1" operator="greaterThan">
      <formula>C215</formula>
    </cfRule>
  </conditionalFormatting>
  <conditionalFormatting sqref="C183:D183">
    <cfRule type="cellIs" dxfId="944" priority="50" stopIfTrue="1" operator="notEqual">
      <formula>SUM(C185:C188)</formula>
    </cfRule>
  </conditionalFormatting>
  <conditionalFormatting sqref="C197:D197">
    <cfRule type="cellIs" dxfId="943" priority="61" stopIfTrue="1" operator="notEqual">
      <formula>SUM(C199:C203)</formula>
    </cfRule>
  </conditionalFormatting>
  <conditionalFormatting sqref="C204:D204">
    <cfRule type="cellIs" dxfId="942" priority="57" stopIfTrue="1" operator="notEqual">
      <formula>SUM(C206:C207)</formula>
    </cfRule>
  </conditionalFormatting>
  <conditionalFormatting sqref="C192:H192 D119:O119 D121:O121">
    <cfRule type="cellIs" dxfId="941" priority="79" stopIfTrue="1" operator="lessThan">
      <formula>C120</formula>
    </cfRule>
  </conditionalFormatting>
  <conditionalFormatting sqref="C194:H194">
    <cfRule type="cellIs" dxfId="940" priority="66" stopIfTrue="1" operator="notEqual">
      <formula>SUM(C196,C197,C204,C208,C209)</formula>
    </cfRule>
  </conditionalFormatting>
  <conditionalFormatting sqref="D13">
    <cfRule type="cellIs" dxfId="939" priority="10" stopIfTrue="1" operator="lessThan">
      <formula>SUM($D$14,$D$47)</formula>
    </cfRule>
    <cfRule type="cellIs" dxfId="938" priority="11" stopIfTrue="1" operator="lessThan">
      <formula>$G$13</formula>
    </cfRule>
  </conditionalFormatting>
  <conditionalFormatting sqref="D14">
    <cfRule type="cellIs" dxfId="937" priority="17" stopIfTrue="1" operator="lessThan">
      <formula>$G$14</formula>
    </cfRule>
  </conditionalFormatting>
  <conditionalFormatting sqref="D16">
    <cfRule type="cellIs" dxfId="936" priority="13" stopIfTrue="1" operator="notEqual">
      <formula>L77</formula>
    </cfRule>
    <cfRule type="cellIs" dxfId="935" priority="14" stopIfTrue="1" operator="lessThan">
      <formula>$G$16</formula>
    </cfRule>
  </conditionalFormatting>
  <conditionalFormatting sqref="D17">
    <cfRule type="cellIs" dxfId="934" priority="2" stopIfTrue="1" operator="notEqual">
      <formula>SUM(D$26:D$29)</formula>
    </cfRule>
    <cfRule type="cellIs" dxfId="933" priority="3" stopIfTrue="1" operator="notEqual">
      <formula>$D$94</formula>
    </cfRule>
    <cfRule type="cellIs" dxfId="932" priority="1" stopIfTrue="1" operator="notEqual">
      <formula>SUM(D$20,D$23,D$24)</formula>
    </cfRule>
  </conditionalFormatting>
  <conditionalFormatting sqref="D18 D26:D34">
    <cfRule type="cellIs" dxfId="931" priority="12" stopIfTrue="1" operator="lessThan">
      <formula>G18</formula>
    </cfRule>
  </conditionalFormatting>
  <conditionalFormatting sqref="D20">
    <cfRule type="cellIs" dxfId="930" priority="29" stopIfTrue="1" operator="notEqual">
      <formula>G94</formula>
    </cfRule>
  </conditionalFormatting>
  <conditionalFormatting sqref="D20:D24">
    <cfRule type="cellIs" dxfId="929" priority="28" stopIfTrue="1" operator="lessThan">
      <formula>G20</formula>
    </cfRule>
  </conditionalFormatting>
  <conditionalFormatting sqref="D21">
    <cfRule type="cellIs" dxfId="928" priority="33" stopIfTrue="1" operator="notEqual">
      <formula>H94</formula>
    </cfRule>
  </conditionalFormatting>
  <conditionalFormatting sqref="D22">
    <cfRule type="cellIs" dxfId="927" priority="31" stopIfTrue="1" operator="notEqual">
      <formula>I94</formula>
    </cfRule>
  </conditionalFormatting>
  <conditionalFormatting sqref="D23">
    <cfRule type="cellIs" dxfId="926" priority="35" stopIfTrue="1" operator="notEqual">
      <formula>K94</formula>
    </cfRule>
  </conditionalFormatting>
  <conditionalFormatting sqref="D24">
    <cfRule type="cellIs" dxfId="925" priority="37" stopIfTrue="1" operator="notEqual">
      <formula>M94</formula>
    </cfRule>
  </conditionalFormatting>
  <conditionalFormatting sqref="D26">
    <cfRule type="cellIs" dxfId="924" priority="39" stopIfTrue="1" operator="notEqual">
      <formula>D119+D134+D136</formula>
    </cfRule>
  </conditionalFormatting>
  <conditionalFormatting sqref="D30">
    <cfRule type="cellIs" dxfId="923" priority="26" stopIfTrue="1" operator="notEqual">
      <formula>O94</formula>
    </cfRule>
  </conditionalFormatting>
  <conditionalFormatting sqref="D47 D51 D53 D55 D57 D77:E77 D79:E81 C155 C157:C161">
    <cfRule type="cellIs" dxfId="922" priority="18" stopIfTrue="1" operator="lessThan">
      <formula>D47</formula>
    </cfRule>
  </conditionalFormatting>
  <conditionalFormatting sqref="D94">
    <cfRule type="cellIs" dxfId="921" priority="22" stopIfTrue="1" operator="notEqual">
      <formula>$E$94+$F$94+$C$142</formula>
    </cfRule>
    <cfRule type="cellIs" dxfId="920" priority="23" stopIfTrue="1" operator="notEqual">
      <formula>$D$17</formula>
    </cfRule>
    <cfRule type="cellIs" dxfId="919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918" priority="27" stopIfTrue="1" operator="lessThan">
      <formula>E95+F95</formula>
    </cfRule>
  </conditionalFormatting>
  <conditionalFormatting sqref="D155 D157:D162">
    <cfRule type="cellIs" dxfId="917" priority="92" stopIfTrue="1" operator="lessThan">
      <formula>E155</formula>
    </cfRule>
    <cfRule type="cellIs" dxfId="916" priority="91" stopIfTrue="1" operator="notEqual">
      <formula>F155+J155+L155</formula>
    </cfRule>
  </conditionalFormatting>
  <conditionalFormatting sqref="D173">
    <cfRule type="cellIs" dxfId="915" priority="45" stopIfTrue="1" operator="notEqual">
      <formula>E173+F173</formula>
    </cfRule>
    <cfRule type="cellIs" dxfId="914" priority="46" stopIfTrue="1" operator="notEqual">
      <formula>D175+D176+D177</formula>
    </cfRule>
  </conditionalFormatting>
  <conditionalFormatting sqref="D14:I14">
    <cfRule type="cellIs" dxfId="913" priority="9" stopIfTrue="1" operator="lessThan">
      <formula>D16+D17</formula>
    </cfRule>
    <cfRule type="cellIs" dxfId="912" priority="8" stopIfTrue="1" operator="greaterThanOrEqual">
      <formula>D13</formula>
    </cfRule>
  </conditionalFormatting>
  <conditionalFormatting sqref="D95:O95 D98:O98 D104:O104 D109:O109">
    <cfRule type="cellIs" dxfId="911" priority="71" stopIfTrue="1" operator="lessThan">
      <formula>SUM(D96)</formula>
    </cfRule>
  </conditionalFormatting>
  <conditionalFormatting sqref="D101:O101 D106:O106 D123:O123 D126:O126 D129:O129 D132:O132">
    <cfRule type="cellIs" dxfId="910" priority="74" stopIfTrue="1" operator="lessThan">
      <formula>SUM(D102:D103)</formula>
    </cfRule>
  </conditionalFormatting>
  <conditionalFormatting sqref="D112:O112">
    <cfRule type="cellIs" dxfId="909" priority="77" stopIfTrue="1" operator="lessThan">
      <formula>SUM(D113:D117)</formula>
    </cfRule>
  </conditionalFormatting>
  <conditionalFormatting sqref="D118:O118">
    <cfRule type="cellIs" dxfId="908" priority="83" stopIfTrue="1" operator="lessThan">
      <formula>SUM(D119,D121)</formula>
    </cfRule>
  </conditionalFormatting>
  <conditionalFormatting sqref="E77 E79:E81">
    <cfRule type="cellIs" dxfId="907" priority="20" stopIfTrue="1" operator="lessThan">
      <formula>F77+L77</formula>
    </cfRule>
  </conditionalFormatting>
  <conditionalFormatting sqref="E173:H173 E178:H178">
    <cfRule type="cellIs" dxfId="906" priority="47" stopIfTrue="1" operator="notEqual">
      <formula>SUM(E175:E177)</formula>
    </cfRule>
  </conditionalFormatting>
  <conditionalFormatting sqref="E183:H183">
    <cfRule type="cellIs" dxfId="905" priority="48" stopIfTrue="1" operator="notEqual">
      <formula>SUM(E185:E188)</formula>
    </cfRule>
  </conditionalFormatting>
  <conditionalFormatting sqref="E197:H197">
    <cfRule type="cellIs" dxfId="904" priority="64" stopIfTrue="1" operator="notEqual">
      <formula>SUM(E199:E203)</formula>
    </cfRule>
  </conditionalFormatting>
  <conditionalFormatting sqref="E204:H204">
    <cfRule type="cellIs" dxfId="903" priority="55" stopIfTrue="1" operator="notEqual">
      <formula>SUM(E206:E207)</formula>
    </cfRule>
  </conditionalFormatting>
  <conditionalFormatting sqref="E94:O94">
    <cfRule type="cellIs" dxfId="902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901" priority="40" stopIfTrue="1" operator="notEqual">
      <formula>E155+F155</formula>
    </cfRule>
  </conditionalFormatting>
  <conditionalFormatting sqref="G17">
    <cfRule type="cellIs" dxfId="900" priority="6" stopIfTrue="1" operator="notEqual">
      <formula>$E$94+$F$94</formula>
    </cfRule>
    <cfRule type="cellIs" dxfId="899" priority="5" stopIfTrue="1" operator="notEqual">
      <formula>SUM(G$26:G$29)</formula>
    </cfRule>
    <cfRule type="cellIs" dxfId="898" priority="4" stopIfTrue="1" operator="notEqual">
      <formula>SUM(G$20,G$23,G$24)</formula>
    </cfRule>
  </conditionalFormatting>
  <conditionalFormatting sqref="G26">
    <cfRule type="cellIs" dxfId="897" priority="90" stopIfTrue="1" operator="notEqual">
      <formula>E119+F120+E134+F134+E136+F136</formula>
    </cfRule>
  </conditionalFormatting>
  <conditionalFormatting sqref="L77">
    <cfRule type="cellIs" dxfId="896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5"/>
  <sheetViews>
    <sheetView topLeftCell="A195" zoomScale="65" zoomScaleNormal="55" zoomScaleSheetLayoutView="55" workbookViewId="0">
      <selection activeCell="C216" sqref="C216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529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506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26082</v>
      </c>
      <c r="E13" s="227">
        <v>15494</v>
      </c>
      <c r="F13" s="227">
        <v>10588</v>
      </c>
      <c r="G13" s="221">
        <v>19316</v>
      </c>
      <c r="H13" s="227">
        <v>11236</v>
      </c>
      <c r="I13" s="251">
        <v>8080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24543</v>
      </c>
      <c r="E14" s="227">
        <v>14511</v>
      </c>
      <c r="F14" s="227">
        <v>10032</v>
      </c>
      <c r="G14" s="221">
        <v>17891</v>
      </c>
      <c r="H14" s="227">
        <v>10336</v>
      </c>
      <c r="I14" s="227">
        <v>7555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668</v>
      </c>
      <c r="E16" s="227">
        <v>384</v>
      </c>
      <c r="F16" s="227">
        <v>284</v>
      </c>
      <c r="G16" s="221">
        <v>659</v>
      </c>
      <c r="H16" s="227">
        <v>379</v>
      </c>
      <c r="I16" s="251">
        <v>280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22046</v>
      </c>
      <c r="E17" s="227">
        <v>13105</v>
      </c>
      <c r="F17" s="227">
        <v>8941</v>
      </c>
      <c r="G17" s="221">
        <v>15417</v>
      </c>
      <c r="H17" s="227">
        <v>8937</v>
      </c>
      <c r="I17" s="251">
        <v>6480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8539</v>
      </c>
      <c r="E18" s="227">
        <v>5087</v>
      </c>
      <c r="F18" s="227">
        <v>3452</v>
      </c>
      <c r="G18" s="221">
        <v>4911</v>
      </c>
      <c r="H18" s="227">
        <v>2762</v>
      </c>
      <c r="I18" s="251">
        <v>2149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2685</v>
      </c>
      <c r="E20" s="265">
        <v>1638</v>
      </c>
      <c r="F20" s="265">
        <v>1047</v>
      </c>
      <c r="G20" s="221">
        <v>731</v>
      </c>
      <c r="H20" s="265">
        <v>439</v>
      </c>
      <c r="I20" s="266">
        <v>292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835</v>
      </c>
      <c r="E21" s="227">
        <v>505</v>
      </c>
      <c r="F21" s="227">
        <v>330</v>
      </c>
      <c r="G21" s="221">
        <v>290</v>
      </c>
      <c r="H21" s="227">
        <v>165</v>
      </c>
      <c r="I21" s="251">
        <v>125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1850</v>
      </c>
      <c r="E22" s="227">
        <v>1133</v>
      </c>
      <c r="F22" s="227">
        <v>717</v>
      </c>
      <c r="G22" s="221">
        <v>441</v>
      </c>
      <c r="H22" s="227">
        <v>274</v>
      </c>
      <c r="I22" s="251">
        <v>167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7404</v>
      </c>
      <c r="E23" s="227">
        <v>4534</v>
      </c>
      <c r="F23" s="227">
        <v>2870</v>
      </c>
      <c r="G23" s="221">
        <v>3759</v>
      </c>
      <c r="H23" s="227">
        <v>2192</v>
      </c>
      <c r="I23" s="251">
        <v>1567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11957</v>
      </c>
      <c r="E24" s="227">
        <v>6933</v>
      </c>
      <c r="F24" s="227">
        <v>5024</v>
      </c>
      <c r="G24" s="221">
        <v>10927</v>
      </c>
      <c r="H24" s="227">
        <v>6306</v>
      </c>
      <c r="I24" s="251">
        <v>4621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341</v>
      </c>
      <c r="E26" s="227">
        <v>213</v>
      </c>
      <c r="F26" s="227">
        <v>128</v>
      </c>
      <c r="G26" s="221">
        <v>339</v>
      </c>
      <c r="H26" s="227">
        <v>212</v>
      </c>
      <c r="I26" s="251">
        <v>127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18358</v>
      </c>
      <c r="E27" s="227">
        <v>10865</v>
      </c>
      <c r="F27" s="227">
        <v>7493</v>
      </c>
      <c r="G27" s="221">
        <v>11784</v>
      </c>
      <c r="H27" s="227">
        <v>6736</v>
      </c>
      <c r="I27" s="251">
        <v>5048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2025</v>
      </c>
      <c r="E28" s="227">
        <v>1280</v>
      </c>
      <c r="F28" s="227">
        <v>745</v>
      </c>
      <c r="G28" s="221">
        <v>1981</v>
      </c>
      <c r="H28" s="227">
        <v>1246</v>
      </c>
      <c r="I28" s="251">
        <v>735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1322</v>
      </c>
      <c r="E29" s="227">
        <v>747</v>
      </c>
      <c r="F29" s="227">
        <v>575</v>
      </c>
      <c r="G29" s="221">
        <v>1313</v>
      </c>
      <c r="H29" s="227">
        <v>743</v>
      </c>
      <c r="I29" s="251">
        <v>570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43</v>
      </c>
      <c r="E30" s="271">
        <v>32</v>
      </c>
      <c r="F30" s="271">
        <v>11</v>
      </c>
      <c r="G30" s="221">
        <v>22</v>
      </c>
      <c r="H30" s="271">
        <v>18</v>
      </c>
      <c r="I30" s="272">
        <v>4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34</v>
      </c>
      <c r="E32" s="227">
        <v>23</v>
      </c>
      <c r="F32" s="227">
        <v>11</v>
      </c>
      <c r="G32" s="221">
        <v>15</v>
      </c>
      <c r="H32" s="227">
        <v>11</v>
      </c>
      <c r="I32" s="251">
        <v>4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8</v>
      </c>
      <c r="E33" s="227">
        <v>8</v>
      </c>
      <c r="F33" s="227"/>
      <c r="G33" s="221">
        <v>6</v>
      </c>
      <c r="H33" s="227">
        <v>6</v>
      </c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1</v>
      </c>
      <c r="E34" s="228">
        <v>1</v>
      </c>
      <c r="F34" s="228"/>
      <c r="G34" s="229">
        <v>1</v>
      </c>
      <c r="H34" s="228">
        <v>1</v>
      </c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18315</v>
      </c>
      <c r="E35" s="281">
        <v>10833</v>
      </c>
      <c r="F35" s="281">
        <v>7482</v>
      </c>
      <c r="G35" s="280">
        <v>11762</v>
      </c>
      <c r="H35" s="281">
        <v>6718</v>
      </c>
      <c r="I35" s="281">
        <v>5044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1773</v>
      </c>
      <c r="E47" s="288">
        <v>1773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573</v>
      </c>
      <c r="E51" s="251">
        <v>573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1</v>
      </c>
      <c r="E53" s="251">
        <v>1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1199</v>
      </c>
      <c r="E55" s="251">
        <v>1199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1166</v>
      </c>
      <c r="E57" s="277">
        <v>1166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6794</v>
      </c>
      <c r="E77" s="225">
        <v>6595</v>
      </c>
      <c r="F77" s="221">
        <v>5461</v>
      </c>
      <c r="G77" s="313">
        <v>163</v>
      </c>
      <c r="H77" s="271">
        <v>32</v>
      </c>
      <c r="I77" s="271">
        <v>131</v>
      </c>
      <c r="J77" s="271">
        <v>1370</v>
      </c>
      <c r="K77" s="271">
        <v>3928</v>
      </c>
      <c r="L77" s="272">
        <v>668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4540</v>
      </c>
      <c r="E79" s="227">
        <v>4390</v>
      </c>
      <c r="F79" s="221">
        <v>3687</v>
      </c>
      <c r="G79" s="314">
        <v>120</v>
      </c>
      <c r="H79" s="227">
        <v>24</v>
      </c>
      <c r="I79" s="227">
        <v>96</v>
      </c>
      <c r="J79" s="227">
        <v>999</v>
      </c>
      <c r="K79" s="227">
        <v>2568</v>
      </c>
      <c r="L79" s="251">
        <v>426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2254</v>
      </c>
      <c r="E80" s="227">
        <v>2205</v>
      </c>
      <c r="F80" s="221">
        <v>1774</v>
      </c>
      <c r="G80" s="314">
        <v>43</v>
      </c>
      <c r="H80" s="227">
        <v>8</v>
      </c>
      <c r="I80" s="227">
        <v>35</v>
      </c>
      <c r="J80" s="227">
        <v>371</v>
      </c>
      <c r="K80" s="227">
        <v>1360</v>
      </c>
      <c r="L80" s="251">
        <v>242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39</v>
      </c>
      <c r="E81" s="228">
        <v>39</v>
      </c>
      <c r="F81" s="229">
        <v>39</v>
      </c>
      <c r="G81" s="316">
        <v>0</v>
      </c>
      <c r="H81" s="228"/>
      <c r="I81" s="228"/>
      <c r="J81" s="228">
        <v>10</v>
      </c>
      <c r="K81" s="228">
        <v>29</v>
      </c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22046</v>
      </c>
      <c r="E94" s="322">
        <v>5302</v>
      </c>
      <c r="F94" s="322">
        <v>10115</v>
      </c>
      <c r="G94" s="287">
        <v>2685</v>
      </c>
      <c r="H94" s="322">
        <v>835</v>
      </c>
      <c r="I94" s="322">
        <v>1850</v>
      </c>
      <c r="J94" s="322">
        <v>2685</v>
      </c>
      <c r="K94" s="322">
        <v>7404</v>
      </c>
      <c r="L94" s="322">
        <v>7404</v>
      </c>
      <c r="M94" s="322">
        <v>11957</v>
      </c>
      <c r="N94" s="322">
        <v>11957</v>
      </c>
      <c r="O94" s="323">
        <v>43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467</v>
      </c>
      <c r="E95" s="227">
        <v>169</v>
      </c>
      <c r="F95" s="227">
        <v>265</v>
      </c>
      <c r="G95" s="221">
        <v>22</v>
      </c>
      <c r="H95" s="227">
        <v>9</v>
      </c>
      <c r="I95" s="227">
        <v>13</v>
      </c>
      <c r="J95" s="227">
        <v>22</v>
      </c>
      <c r="K95" s="227">
        <v>260</v>
      </c>
      <c r="L95" s="227">
        <v>260</v>
      </c>
      <c r="M95" s="227">
        <v>185</v>
      </c>
      <c r="N95" s="227">
        <v>185</v>
      </c>
      <c r="O95" s="251">
        <v>1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345</v>
      </c>
      <c r="E96" s="227">
        <v>125</v>
      </c>
      <c r="F96" s="227">
        <v>193</v>
      </c>
      <c r="G96" s="221">
        <v>12</v>
      </c>
      <c r="H96" s="227">
        <v>3</v>
      </c>
      <c r="I96" s="227">
        <v>9</v>
      </c>
      <c r="J96" s="227">
        <v>12</v>
      </c>
      <c r="K96" s="227">
        <v>205</v>
      </c>
      <c r="L96" s="227">
        <v>205</v>
      </c>
      <c r="M96" s="227">
        <v>128</v>
      </c>
      <c r="N96" s="227">
        <v>128</v>
      </c>
      <c r="O96" s="251">
        <v>1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333</v>
      </c>
      <c r="E97" s="227">
        <v>121</v>
      </c>
      <c r="F97" s="227">
        <v>185</v>
      </c>
      <c r="G97" s="221">
        <v>9</v>
      </c>
      <c r="H97" s="227">
        <v>1</v>
      </c>
      <c r="I97" s="227">
        <v>8</v>
      </c>
      <c r="J97" s="227">
        <v>9</v>
      </c>
      <c r="K97" s="227">
        <v>199</v>
      </c>
      <c r="L97" s="227">
        <v>199</v>
      </c>
      <c r="M97" s="227">
        <v>125</v>
      </c>
      <c r="N97" s="227">
        <v>125</v>
      </c>
      <c r="O97" s="251">
        <v>1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3419</v>
      </c>
      <c r="E98" s="227">
        <v>367</v>
      </c>
      <c r="F98" s="227">
        <v>1554</v>
      </c>
      <c r="G98" s="221">
        <v>437</v>
      </c>
      <c r="H98" s="227">
        <v>128</v>
      </c>
      <c r="I98" s="227">
        <v>309</v>
      </c>
      <c r="J98" s="227">
        <v>437</v>
      </c>
      <c r="K98" s="227">
        <v>1711</v>
      </c>
      <c r="L98" s="227">
        <v>1711</v>
      </c>
      <c r="M98" s="227">
        <v>1271</v>
      </c>
      <c r="N98" s="227">
        <v>1271</v>
      </c>
      <c r="O98" s="251">
        <v>12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3329</v>
      </c>
      <c r="E99" s="227">
        <v>350</v>
      </c>
      <c r="F99" s="227">
        <v>1509</v>
      </c>
      <c r="G99" s="221">
        <v>430</v>
      </c>
      <c r="H99" s="227">
        <v>126</v>
      </c>
      <c r="I99" s="227">
        <v>304</v>
      </c>
      <c r="J99" s="227">
        <v>430</v>
      </c>
      <c r="K99" s="227">
        <v>1671</v>
      </c>
      <c r="L99" s="227">
        <v>1671</v>
      </c>
      <c r="M99" s="227">
        <v>1228</v>
      </c>
      <c r="N99" s="227">
        <v>1228</v>
      </c>
      <c r="O99" s="251">
        <v>12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53</v>
      </c>
      <c r="E100" s="227">
        <v>38</v>
      </c>
      <c r="F100" s="227">
        <v>14</v>
      </c>
      <c r="G100" s="221">
        <v>1</v>
      </c>
      <c r="H100" s="227"/>
      <c r="I100" s="227">
        <v>1</v>
      </c>
      <c r="J100" s="227">
        <v>1</v>
      </c>
      <c r="K100" s="227">
        <v>7</v>
      </c>
      <c r="L100" s="227">
        <v>7</v>
      </c>
      <c r="M100" s="227">
        <v>45</v>
      </c>
      <c r="N100" s="227">
        <v>45</v>
      </c>
      <c r="O100" s="251">
        <v>1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1118</v>
      </c>
      <c r="E101" s="227">
        <v>282</v>
      </c>
      <c r="F101" s="227">
        <v>530</v>
      </c>
      <c r="G101" s="221">
        <v>75</v>
      </c>
      <c r="H101" s="227">
        <v>11</v>
      </c>
      <c r="I101" s="227">
        <v>64</v>
      </c>
      <c r="J101" s="227">
        <v>75</v>
      </c>
      <c r="K101" s="227">
        <v>337</v>
      </c>
      <c r="L101" s="227">
        <v>337</v>
      </c>
      <c r="M101" s="227">
        <v>706</v>
      </c>
      <c r="N101" s="227">
        <v>706</v>
      </c>
      <c r="O101" s="251">
        <v>2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23</v>
      </c>
      <c r="E102" s="227">
        <v>9</v>
      </c>
      <c r="F102" s="227">
        <v>14</v>
      </c>
      <c r="G102" s="221">
        <v>0</v>
      </c>
      <c r="H102" s="227"/>
      <c r="I102" s="227"/>
      <c r="J102" s="227"/>
      <c r="K102" s="227">
        <v>6</v>
      </c>
      <c r="L102" s="227">
        <v>6</v>
      </c>
      <c r="M102" s="227">
        <v>17</v>
      </c>
      <c r="N102" s="227">
        <v>17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829</v>
      </c>
      <c r="E103" s="227">
        <v>184</v>
      </c>
      <c r="F103" s="227">
        <v>348</v>
      </c>
      <c r="G103" s="221">
        <v>75</v>
      </c>
      <c r="H103" s="227">
        <v>11</v>
      </c>
      <c r="I103" s="227">
        <v>64</v>
      </c>
      <c r="J103" s="227">
        <v>75</v>
      </c>
      <c r="K103" s="227">
        <v>291</v>
      </c>
      <c r="L103" s="227">
        <v>291</v>
      </c>
      <c r="M103" s="227">
        <v>463</v>
      </c>
      <c r="N103" s="227">
        <v>463</v>
      </c>
      <c r="O103" s="251">
        <v>2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1352</v>
      </c>
      <c r="E104" s="227">
        <v>659</v>
      </c>
      <c r="F104" s="227">
        <v>335</v>
      </c>
      <c r="G104" s="221">
        <v>425</v>
      </c>
      <c r="H104" s="227">
        <v>258</v>
      </c>
      <c r="I104" s="227">
        <v>167</v>
      </c>
      <c r="J104" s="227">
        <v>425</v>
      </c>
      <c r="K104" s="227">
        <v>605</v>
      </c>
      <c r="L104" s="227">
        <v>605</v>
      </c>
      <c r="M104" s="227">
        <v>322</v>
      </c>
      <c r="N104" s="227">
        <v>322</v>
      </c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169</v>
      </c>
      <c r="E105" s="227">
        <v>69</v>
      </c>
      <c r="F105" s="227">
        <v>87</v>
      </c>
      <c r="G105" s="221">
        <v>7</v>
      </c>
      <c r="H105" s="227">
        <v>1</v>
      </c>
      <c r="I105" s="227">
        <v>6</v>
      </c>
      <c r="J105" s="227">
        <v>7</v>
      </c>
      <c r="K105" s="227">
        <v>133</v>
      </c>
      <c r="L105" s="227">
        <v>133</v>
      </c>
      <c r="M105" s="227">
        <v>29</v>
      </c>
      <c r="N105" s="227">
        <v>29</v>
      </c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1170</v>
      </c>
      <c r="E106" s="227">
        <v>405</v>
      </c>
      <c r="F106" s="227">
        <v>433</v>
      </c>
      <c r="G106" s="221">
        <v>198</v>
      </c>
      <c r="H106" s="227">
        <v>77</v>
      </c>
      <c r="I106" s="227">
        <v>121</v>
      </c>
      <c r="J106" s="227">
        <v>198</v>
      </c>
      <c r="K106" s="227">
        <v>370</v>
      </c>
      <c r="L106" s="227">
        <v>370</v>
      </c>
      <c r="M106" s="227">
        <v>602</v>
      </c>
      <c r="N106" s="227">
        <v>602</v>
      </c>
      <c r="O106" s="251">
        <v>2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135</v>
      </c>
      <c r="E107" s="227">
        <v>90</v>
      </c>
      <c r="F107" s="227">
        <v>39</v>
      </c>
      <c r="G107" s="221">
        <v>1</v>
      </c>
      <c r="H107" s="227"/>
      <c r="I107" s="227">
        <v>1</v>
      </c>
      <c r="J107" s="227">
        <v>1</v>
      </c>
      <c r="K107" s="227">
        <v>23</v>
      </c>
      <c r="L107" s="227">
        <v>23</v>
      </c>
      <c r="M107" s="227">
        <v>111</v>
      </c>
      <c r="N107" s="227">
        <v>111</v>
      </c>
      <c r="O107" s="251">
        <v>1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127</v>
      </c>
      <c r="E108" s="227">
        <v>38</v>
      </c>
      <c r="F108" s="227">
        <v>67</v>
      </c>
      <c r="G108" s="221">
        <v>12</v>
      </c>
      <c r="H108" s="227">
        <v>3</v>
      </c>
      <c r="I108" s="227">
        <v>9</v>
      </c>
      <c r="J108" s="227">
        <v>12</v>
      </c>
      <c r="K108" s="227">
        <v>36</v>
      </c>
      <c r="L108" s="227">
        <v>36</v>
      </c>
      <c r="M108" s="227">
        <v>79</v>
      </c>
      <c r="N108" s="227">
        <v>79</v>
      </c>
      <c r="O108" s="251">
        <v>1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719</v>
      </c>
      <c r="E109" s="227">
        <v>129</v>
      </c>
      <c r="F109" s="227">
        <v>167</v>
      </c>
      <c r="G109" s="221">
        <v>172</v>
      </c>
      <c r="H109" s="227">
        <v>2</v>
      </c>
      <c r="I109" s="227">
        <v>170</v>
      </c>
      <c r="J109" s="227">
        <v>172</v>
      </c>
      <c r="K109" s="227">
        <v>142</v>
      </c>
      <c r="L109" s="227">
        <v>142</v>
      </c>
      <c r="M109" s="227">
        <v>405</v>
      </c>
      <c r="N109" s="227">
        <v>405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270</v>
      </c>
      <c r="E110" s="227">
        <v>4</v>
      </c>
      <c r="F110" s="227">
        <v>10</v>
      </c>
      <c r="G110" s="221">
        <v>166</v>
      </c>
      <c r="H110" s="227">
        <v>2</v>
      </c>
      <c r="I110" s="227">
        <v>164</v>
      </c>
      <c r="J110" s="227">
        <v>166</v>
      </c>
      <c r="K110" s="227">
        <v>60</v>
      </c>
      <c r="L110" s="227">
        <v>60</v>
      </c>
      <c r="M110" s="227">
        <v>44</v>
      </c>
      <c r="N110" s="227">
        <v>44</v>
      </c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112</v>
      </c>
      <c r="E111" s="227">
        <v>69</v>
      </c>
      <c r="F111" s="227">
        <v>36</v>
      </c>
      <c r="G111" s="221">
        <v>0</v>
      </c>
      <c r="H111" s="227"/>
      <c r="I111" s="227"/>
      <c r="J111" s="227"/>
      <c r="K111" s="227">
        <v>7</v>
      </c>
      <c r="L111" s="227">
        <v>7</v>
      </c>
      <c r="M111" s="227">
        <v>105</v>
      </c>
      <c r="N111" s="227">
        <v>105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5402</v>
      </c>
      <c r="E112" s="227">
        <v>342</v>
      </c>
      <c r="F112" s="227">
        <v>2620</v>
      </c>
      <c r="G112" s="221">
        <v>850</v>
      </c>
      <c r="H112" s="227">
        <v>218</v>
      </c>
      <c r="I112" s="227">
        <v>632</v>
      </c>
      <c r="J112" s="227">
        <v>850</v>
      </c>
      <c r="K112" s="227">
        <v>1974</v>
      </c>
      <c r="L112" s="227">
        <v>1974</v>
      </c>
      <c r="M112" s="227">
        <v>2578</v>
      </c>
      <c r="N112" s="227">
        <v>2578</v>
      </c>
      <c r="O112" s="251">
        <v>19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30</v>
      </c>
      <c r="E113" s="227">
        <v>1</v>
      </c>
      <c r="F113" s="227">
        <v>17</v>
      </c>
      <c r="G113" s="221">
        <v>3</v>
      </c>
      <c r="H113" s="227">
        <v>1</v>
      </c>
      <c r="I113" s="227">
        <v>2</v>
      </c>
      <c r="J113" s="227">
        <v>3</v>
      </c>
      <c r="K113" s="227">
        <v>15</v>
      </c>
      <c r="L113" s="227">
        <v>15</v>
      </c>
      <c r="M113" s="227">
        <v>12</v>
      </c>
      <c r="N113" s="227">
        <v>12</v>
      </c>
      <c r="O113" s="251">
        <v>1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64</v>
      </c>
      <c r="E114" s="227">
        <v>31</v>
      </c>
      <c r="F114" s="227">
        <v>32</v>
      </c>
      <c r="G114" s="221">
        <v>0</v>
      </c>
      <c r="H114" s="227"/>
      <c r="I114" s="227"/>
      <c r="J114" s="227"/>
      <c r="K114" s="227">
        <v>1</v>
      </c>
      <c r="L114" s="227">
        <v>1</v>
      </c>
      <c r="M114" s="227">
        <v>63</v>
      </c>
      <c r="N114" s="227">
        <v>63</v>
      </c>
      <c r="O114" s="251">
        <v>1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2223</v>
      </c>
      <c r="E115" s="227">
        <v>38</v>
      </c>
      <c r="F115" s="227">
        <v>1152</v>
      </c>
      <c r="G115" s="221">
        <v>97</v>
      </c>
      <c r="H115" s="227">
        <v>18</v>
      </c>
      <c r="I115" s="227">
        <v>79</v>
      </c>
      <c r="J115" s="227">
        <v>97</v>
      </c>
      <c r="K115" s="227">
        <v>960</v>
      </c>
      <c r="L115" s="227">
        <v>960</v>
      </c>
      <c r="M115" s="227">
        <v>1166</v>
      </c>
      <c r="N115" s="227">
        <v>1166</v>
      </c>
      <c r="O115" s="251">
        <v>8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2363</v>
      </c>
      <c r="E116" s="227">
        <v>168</v>
      </c>
      <c r="F116" s="227">
        <v>1062</v>
      </c>
      <c r="G116" s="221">
        <v>671</v>
      </c>
      <c r="H116" s="227">
        <v>181</v>
      </c>
      <c r="I116" s="227">
        <v>490</v>
      </c>
      <c r="J116" s="227">
        <v>671</v>
      </c>
      <c r="K116" s="227">
        <v>672</v>
      </c>
      <c r="L116" s="227">
        <v>672</v>
      </c>
      <c r="M116" s="227">
        <v>1020</v>
      </c>
      <c r="N116" s="227">
        <v>1020</v>
      </c>
      <c r="O116" s="251">
        <v>8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334</v>
      </c>
      <c r="E117" s="227">
        <v>61</v>
      </c>
      <c r="F117" s="227">
        <v>165</v>
      </c>
      <c r="G117" s="221">
        <v>45</v>
      </c>
      <c r="H117" s="227">
        <v>15</v>
      </c>
      <c r="I117" s="227">
        <v>30</v>
      </c>
      <c r="J117" s="227">
        <v>45</v>
      </c>
      <c r="K117" s="227">
        <v>111</v>
      </c>
      <c r="L117" s="227">
        <v>111</v>
      </c>
      <c r="M117" s="227">
        <v>178</v>
      </c>
      <c r="N117" s="227">
        <v>178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900</v>
      </c>
      <c r="E118" s="330">
        <v>316</v>
      </c>
      <c r="F118" s="330">
        <v>499</v>
      </c>
      <c r="G118" s="221">
        <v>13</v>
      </c>
      <c r="H118" s="330"/>
      <c r="I118" s="330">
        <v>13</v>
      </c>
      <c r="J118" s="330">
        <v>13</v>
      </c>
      <c r="K118" s="330">
        <v>172</v>
      </c>
      <c r="L118" s="330">
        <v>172</v>
      </c>
      <c r="M118" s="330">
        <v>715</v>
      </c>
      <c r="N118" s="330">
        <v>715</v>
      </c>
      <c r="O118" s="331">
        <v>1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30</v>
      </c>
      <c r="E119" s="330">
        <v>5</v>
      </c>
      <c r="F119" s="330">
        <v>25</v>
      </c>
      <c r="G119" s="221">
        <v>0</v>
      </c>
      <c r="H119" s="330"/>
      <c r="I119" s="330"/>
      <c r="J119" s="330"/>
      <c r="K119" s="330"/>
      <c r="L119" s="330"/>
      <c r="M119" s="330">
        <v>30</v>
      </c>
      <c r="N119" s="330">
        <v>30</v>
      </c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864</v>
      </c>
      <c r="E121" s="227">
        <v>310</v>
      </c>
      <c r="F121" s="227">
        <v>469</v>
      </c>
      <c r="G121" s="221">
        <v>13</v>
      </c>
      <c r="H121" s="227"/>
      <c r="I121" s="227">
        <v>13</v>
      </c>
      <c r="J121" s="227">
        <v>13</v>
      </c>
      <c r="K121" s="227">
        <v>171</v>
      </c>
      <c r="L121" s="227">
        <v>171</v>
      </c>
      <c r="M121" s="227">
        <v>680</v>
      </c>
      <c r="N121" s="227">
        <v>680</v>
      </c>
      <c r="O121" s="251">
        <v>1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394</v>
      </c>
      <c r="E122" s="227">
        <v>214</v>
      </c>
      <c r="F122" s="227">
        <v>157</v>
      </c>
      <c r="G122" s="221">
        <v>1</v>
      </c>
      <c r="H122" s="227"/>
      <c r="I122" s="227">
        <v>1</v>
      </c>
      <c r="J122" s="227">
        <v>1</v>
      </c>
      <c r="K122" s="227">
        <v>82</v>
      </c>
      <c r="L122" s="227">
        <v>82</v>
      </c>
      <c r="M122" s="227">
        <v>311</v>
      </c>
      <c r="N122" s="227">
        <v>311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789</v>
      </c>
      <c r="E123" s="227">
        <v>321</v>
      </c>
      <c r="F123" s="227">
        <v>408</v>
      </c>
      <c r="G123" s="221">
        <v>13</v>
      </c>
      <c r="H123" s="227">
        <v>3</v>
      </c>
      <c r="I123" s="227">
        <v>10</v>
      </c>
      <c r="J123" s="227">
        <v>13</v>
      </c>
      <c r="K123" s="227">
        <v>157</v>
      </c>
      <c r="L123" s="227">
        <v>157</v>
      </c>
      <c r="M123" s="227">
        <v>619</v>
      </c>
      <c r="N123" s="227">
        <v>619</v>
      </c>
      <c r="O123" s="251">
        <v>1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32</v>
      </c>
      <c r="E124" s="227">
        <v>12</v>
      </c>
      <c r="F124" s="227">
        <v>19</v>
      </c>
      <c r="G124" s="221">
        <v>1</v>
      </c>
      <c r="H124" s="227"/>
      <c r="I124" s="227">
        <v>1</v>
      </c>
      <c r="J124" s="227">
        <v>1</v>
      </c>
      <c r="K124" s="227"/>
      <c r="L124" s="227"/>
      <c r="M124" s="227">
        <v>31</v>
      </c>
      <c r="N124" s="227">
        <v>31</v>
      </c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523</v>
      </c>
      <c r="E125" s="227">
        <v>201</v>
      </c>
      <c r="F125" s="227">
        <v>292</v>
      </c>
      <c r="G125" s="221">
        <v>8</v>
      </c>
      <c r="H125" s="227">
        <v>1</v>
      </c>
      <c r="I125" s="227">
        <v>7</v>
      </c>
      <c r="J125" s="227">
        <v>8</v>
      </c>
      <c r="K125" s="227">
        <v>102</v>
      </c>
      <c r="L125" s="227">
        <v>102</v>
      </c>
      <c r="M125" s="227">
        <v>413</v>
      </c>
      <c r="N125" s="227">
        <v>413</v>
      </c>
      <c r="O125" s="251">
        <v>1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3500</v>
      </c>
      <c r="E126" s="227">
        <v>766</v>
      </c>
      <c r="F126" s="227">
        <v>1905</v>
      </c>
      <c r="G126" s="221">
        <v>148</v>
      </c>
      <c r="H126" s="227">
        <v>19</v>
      </c>
      <c r="I126" s="227">
        <v>129</v>
      </c>
      <c r="J126" s="227">
        <v>148</v>
      </c>
      <c r="K126" s="227">
        <v>849</v>
      </c>
      <c r="L126" s="227">
        <v>849</v>
      </c>
      <c r="M126" s="227">
        <v>2503</v>
      </c>
      <c r="N126" s="227">
        <v>2503</v>
      </c>
      <c r="O126" s="251">
        <v>2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1404</v>
      </c>
      <c r="E127" s="227">
        <v>134</v>
      </c>
      <c r="F127" s="227">
        <v>592</v>
      </c>
      <c r="G127" s="221">
        <v>116</v>
      </c>
      <c r="H127" s="227">
        <v>15</v>
      </c>
      <c r="I127" s="227">
        <v>101</v>
      </c>
      <c r="J127" s="227">
        <v>116</v>
      </c>
      <c r="K127" s="227">
        <v>626</v>
      </c>
      <c r="L127" s="227">
        <v>626</v>
      </c>
      <c r="M127" s="227">
        <v>662</v>
      </c>
      <c r="N127" s="227">
        <v>662</v>
      </c>
      <c r="O127" s="251">
        <v>2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771</v>
      </c>
      <c r="E128" s="227">
        <v>274</v>
      </c>
      <c r="F128" s="227">
        <v>487</v>
      </c>
      <c r="G128" s="221">
        <v>0</v>
      </c>
      <c r="H128" s="227"/>
      <c r="I128" s="227"/>
      <c r="J128" s="227"/>
      <c r="K128" s="227">
        <v>30</v>
      </c>
      <c r="L128" s="227">
        <v>30</v>
      </c>
      <c r="M128" s="227">
        <v>741</v>
      </c>
      <c r="N128" s="227">
        <v>741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541</v>
      </c>
      <c r="E129" s="227">
        <v>205</v>
      </c>
      <c r="F129" s="227">
        <v>262</v>
      </c>
      <c r="G129" s="221">
        <v>46</v>
      </c>
      <c r="H129" s="227">
        <v>2</v>
      </c>
      <c r="I129" s="227">
        <v>44</v>
      </c>
      <c r="J129" s="227">
        <v>46</v>
      </c>
      <c r="K129" s="227">
        <v>117</v>
      </c>
      <c r="L129" s="227">
        <v>117</v>
      </c>
      <c r="M129" s="227">
        <v>378</v>
      </c>
      <c r="N129" s="227">
        <v>378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233</v>
      </c>
      <c r="E130" s="227">
        <v>98</v>
      </c>
      <c r="F130" s="227">
        <v>98</v>
      </c>
      <c r="G130" s="314">
        <v>32</v>
      </c>
      <c r="H130" s="227">
        <v>1</v>
      </c>
      <c r="I130" s="227">
        <v>31</v>
      </c>
      <c r="J130" s="227">
        <v>32</v>
      </c>
      <c r="K130" s="227">
        <v>65</v>
      </c>
      <c r="L130" s="227">
        <v>65</v>
      </c>
      <c r="M130" s="227">
        <v>136</v>
      </c>
      <c r="N130" s="227">
        <v>136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194</v>
      </c>
      <c r="E131" s="227">
        <v>74</v>
      </c>
      <c r="F131" s="227">
        <v>97</v>
      </c>
      <c r="G131" s="314">
        <v>9</v>
      </c>
      <c r="H131" s="227">
        <v>1</v>
      </c>
      <c r="I131" s="227">
        <v>8</v>
      </c>
      <c r="J131" s="227">
        <v>9</v>
      </c>
      <c r="K131" s="227">
        <v>31</v>
      </c>
      <c r="L131" s="227">
        <v>31</v>
      </c>
      <c r="M131" s="227">
        <v>154</v>
      </c>
      <c r="N131" s="227">
        <v>154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1972</v>
      </c>
      <c r="E132" s="227">
        <v>865</v>
      </c>
      <c r="F132" s="227">
        <v>943</v>
      </c>
      <c r="G132" s="221">
        <v>256</v>
      </c>
      <c r="H132" s="227">
        <v>100</v>
      </c>
      <c r="I132" s="227">
        <v>156</v>
      </c>
      <c r="J132" s="227">
        <v>256</v>
      </c>
      <c r="K132" s="227">
        <v>593</v>
      </c>
      <c r="L132" s="227">
        <v>593</v>
      </c>
      <c r="M132" s="227">
        <v>1123</v>
      </c>
      <c r="N132" s="227">
        <v>1123</v>
      </c>
      <c r="O132" s="251">
        <v>1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75</v>
      </c>
      <c r="E133" s="227">
        <v>37</v>
      </c>
      <c r="F133" s="227">
        <v>35</v>
      </c>
      <c r="G133" s="221">
        <v>7</v>
      </c>
      <c r="H133" s="227">
        <v>3</v>
      </c>
      <c r="I133" s="227">
        <v>4</v>
      </c>
      <c r="J133" s="227">
        <v>7</v>
      </c>
      <c r="K133" s="227">
        <v>40</v>
      </c>
      <c r="L133" s="227">
        <v>40</v>
      </c>
      <c r="M133" s="227">
        <v>28</v>
      </c>
      <c r="N133" s="227">
        <v>28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24</v>
      </c>
      <c r="E134" s="227">
        <v>5</v>
      </c>
      <c r="F134" s="227">
        <v>17</v>
      </c>
      <c r="G134" s="221">
        <v>0</v>
      </c>
      <c r="H134" s="227"/>
      <c r="I134" s="227"/>
      <c r="J134" s="227"/>
      <c r="K134" s="227">
        <v>8</v>
      </c>
      <c r="L134" s="227">
        <v>8</v>
      </c>
      <c r="M134" s="227">
        <v>16</v>
      </c>
      <c r="N134" s="227">
        <v>16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532</v>
      </c>
      <c r="E135" s="227">
        <v>369</v>
      </c>
      <c r="F135" s="227">
        <v>144</v>
      </c>
      <c r="G135" s="221">
        <v>29</v>
      </c>
      <c r="H135" s="227">
        <v>8</v>
      </c>
      <c r="I135" s="227">
        <v>21</v>
      </c>
      <c r="J135" s="227">
        <v>29</v>
      </c>
      <c r="K135" s="227">
        <v>103</v>
      </c>
      <c r="L135" s="227">
        <v>103</v>
      </c>
      <c r="M135" s="227">
        <v>400</v>
      </c>
      <c r="N135" s="227">
        <v>400</v>
      </c>
      <c r="O135" s="251">
        <v>1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287</v>
      </c>
      <c r="E136" s="335">
        <v>93</v>
      </c>
      <c r="F136" s="335">
        <v>194</v>
      </c>
      <c r="G136" s="229">
        <v>0</v>
      </c>
      <c r="H136" s="335"/>
      <c r="I136" s="335"/>
      <c r="J136" s="335"/>
      <c r="K136" s="335"/>
      <c r="L136" s="335"/>
      <c r="M136" s="335">
        <v>287</v>
      </c>
      <c r="N136" s="335">
        <v>287</v>
      </c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470</v>
      </c>
      <c r="E137" s="230">
        <v>96</v>
      </c>
      <c r="F137" s="230">
        <v>312</v>
      </c>
      <c r="G137" s="231">
        <v>12</v>
      </c>
      <c r="H137" s="230"/>
      <c r="I137" s="230">
        <v>12</v>
      </c>
      <c r="J137" s="230">
        <v>12</v>
      </c>
      <c r="K137" s="230">
        <v>89</v>
      </c>
      <c r="L137" s="230">
        <v>89</v>
      </c>
      <c r="M137" s="230">
        <v>369</v>
      </c>
      <c r="N137" s="230">
        <v>369</v>
      </c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8866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6629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3628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3001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31212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25326</v>
      </c>
      <c r="D155" s="221">
        <v>24881</v>
      </c>
      <c r="E155" s="225">
        <v>9340</v>
      </c>
      <c r="F155" s="313">
        <v>1538</v>
      </c>
      <c r="G155" s="225">
        <v>383</v>
      </c>
      <c r="H155" s="225">
        <v>1155</v>
      </c>
      <c r="I155" s="225">
        <v>78</v>
      </c>
      <c r="J155" s="225">
        <v>6771</v>
      </c>
      <c r="K155" s="225">
        <v>1055</v>
      </c>
      <c r="L155" s="225">
        <v>16572</v>
      </c>
      <c r="M155" s="346">
        <v>5437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570</v>
      </c>
      <c r="D157" s="221">
        <v>570</v>
      </c>
      <c r="E157" s="225">
        <v>400</v>
      </c>
      <c r="F157" s="313">
        <v>507</v>
      </c>
      <c r="G157" s="225">
        <v>156</v>
      </c>
      <c r="H157" s="225">
        <v>351</v>
      </c>
      <c r="I157" s="225">
        <v>11</v>
      </c>
      <c r="J157" s="225">
        <v>60</v>
      </c>
      <c r="K157" s="225">
        <v>7</v>
      </c>
      <c r="L157" s="225">
        <v>3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127</v>
      </c>
      <c r="D158" s="221">
        <v>127</v>
      </c>
      <c r="E158" s="227">
        <v>96</v>
      </c>
      <c r="F158" s="313">
        <v>119</v>
      </c>
      <c r="G158" s="227">
        <v>96</v>
      </c>
      <c r="H158" s="227">
        <v>23</v>
      </c>
      <c r="I158" s="227">
        <v>1</v>
      </c>
      <c r="J158" s="227">
        <v>7</v>
      </c>
      <c r="K158" s="227">
        <v>1</v>
      </c>
      <c r="L158" s="227">
        <v>1</v>
      </c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443</v>
      </c>
      <c r="D159" s="221">
        <v>443</v>
      </c>
      <c r="E159" s="227">
        <v>304</v>
      </c>
      <c r="F159" s="313">
        <v>388</v>
      </c>
      <c r="G159" s="227">
        <v>60</v>
      </c>
      <c r="H159" s="227">
        <v>328</v>
      </c>
      <c r="I159" s="227">
        <v>10</v>
      </c>
      <c r="J159" s="227">
        <v>53</v>
      </c>
      <c r="K159" s="227">
        <v>6</v>
      </c>
      <c r="L159" s="227">
        <v>2</v>
      </c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4297</v>
      </c>
      <c r="D160" s="221">
        <v>4292</v>
      </c>
      <c r="E160" s="227">
        <v>1772</v>
      </c>
      <c r="F160" s="313">
        <v>416</v>
      </c>
      <c r="G160" s="227">
        <v>92</v>
      </c>
      <c r="H160" s="227">
        <v>324</v>
      </c>
      <c r="I160" s="227">
        <v>26</v>
      </c>
      <c r="J160" s="227">
        <v>2994</v>
      </c>
      <c r="K160" s="227">
        <v>425</v>
      </c>
      <c r="L160" s="227">
        <v>882</v>
      </c>
      <c r="M160" s="251">
        <v>244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20459</v>
      </c>
      <c r="D161" s="229">
        <v>20019</v>
      </c>
      <c r="E161" s="351">
        <v>7168</v>
      </c>
      <c r="F161" s="352">
        <v>615</v>
      </c>
      <c r="G161" s="351">
        <v>135</v>
      </c>
      <c r="H161" s="351">
        <v>480</v>
      </c>
      <c r="I161" s="351">
        <v>41</v>
      </c>
      <c r="J161" s="351">
        <v>3717</v>
      </c>
      <c r="K161" s="351">
        <v>623</v>
      </c>
      <c r="L161" s="351">
        <v>15687</v>
      </c>
      <c r="M161" s="353">
        <v>5193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16453</v>
      </c>
      <c r="E162" s="357"/>
      <c r="F162" s="358">
        <v>1163</v>
      </c>
      <c r="G162" s="359">
        <v>300</v>
      </c>
      <c r="H162" s="359">
        <v>863</v>
      </c>
      <c r="I162" s="357"/>
      <c r="J162" s="359">
        <v>4469</v>
      </c>
      <c r="K162" s="357"/>
      <c r="L162" s="359">
        <v>10821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16884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4623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12261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4000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45527</v>
      </c>
      <c r="D173" s="313">
        <v>5688</v>
      </c>
      <c r="E173" s="271">
        <v>1867</v>
      </c>
      <c r="F173" s="271">
        <v>3821</v>
      </c>
      <c r="G173" s="271">
        <v>14755</v>
      </c>
      <c r="H173" s="272">
        <v>25084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42586</v>
      </c>
      <c r="D175" s="313">
        <v>5075</v>
      </c>
      <c r="E175" s="227">
        <v>1631</v>
      </c>
      <c r="F175" s="227">
        <v>3444</v>
      </c>
      <c r="G175" s="227">
        <v>13600</v>
      </c>
      <c r="H175" s="251">
        <v>23911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414</v>
      </c>
      <c r="D176" s="313">
        <v>77</v>
      </c>
      <c r="E176" s="227">
        <v>33</v>
      </c>
      <c r="F176" s="227">
        <v>44</v>
      </c>
      <c r="G176" s="227">
        <v>202</v>
      </c>
      <c r="H176" s="251">
        <v>135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2527</v>
      </c>
      <c r="D177" s="313">
        <v>536</v>
      </c>
      <c r="E177" s="227">
        <v>203</v>
      </c>
      <c r="F177" s="227">
        <v>333</v>
      </c>
      <c r="G177" s="227">
        <v>953</v>
      </c>
      <c r="H177" s="251">
        <v>1038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20586</v>
      </c>
      <c r="D178" s="313">
        <v>488</v>
      </c>
      <c r="E178" s="271">
        <v>123</v>
      </c>
      <c r="F178" s="271">
        <v>365</v>
      </c>
      <c r="G178" s="271">
        <v>5760</v>
      </c>
      <c r="H178" s="272">
        <v>14338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14234</v>
      </c>
      <c r="D180" s="313">
        <v>196</v>
      </c>
      <c r="E180" s="227">
        <v>42</v>
      </c>
      <c r="F180" s="227">
        <v>154</v>
      </c>
      <c r="G180" s="227">
        <v>2465</v>
      </c>
      <c r="H180" s="251">
        <v>11573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3804</v>
      </c>
      <c r="D181" s="313">
        <v>97</v>
      </c>
      <c r="E181" s="227">
        <v>19</v>
      </c>
      <c r="F181" s="227">
        <v>78</v>
      </c>
      <c r="G181" s="227">
        <v>1104</v>
      </c>
      <c r="H181" s="251">
        <v>2603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2548</v>
      </c>
      <c r="D182" s="313">
        <v>195</v>
      </c>
      <c r="E182" s="227">
        <v>62</v>
      </c>
      <c r="F182" s="227">
        <v>133</v>
      </c>
      <c r="G182" s="227">
        <v>2191</v>
      </c>
      <c r="H182" s="251">
        <v>162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3055</v>
      </c>
      <c r="D183" s="313">
        <v>103</v>
      </c>
      <c r="E183" s="271">
        <v>52</v>
      </c>
      <c r="F183" s="271">
        <v>51</v>
      </c>
      <c r="G183" s="271">
        <v>701</v>
      </c>
      <c r="H183" s="272">
        <v>2251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1703</v>
      </c>
      <c r="D185" s="313">
        <v>3</v>
      </c>
      <c r="E185" s="227">
        <v>1</v>
      </c>
      <c r="F185" s="227">
        <v>2</v>
      </c>
      <c r="G185" s="227">
        <v>238</v>
      </c>
      <c r="H185" s="251">
        <v>1462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1055</v>
      </c>
      <c r="D186" s="313">
        <v>81</v>
      </c>
      <c r="E186" s="227">
        <v>46</v>
      </c>
      <c r="F186" s="227">
        <v>35</v>
      </c>
      <c r="G186" s="227">
        <v>350</v>
      </c>
      <c r="H186" s="251">
        <v>624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136</v>
      </c>
      <c r="D187" s="313">
        <v>18</v>
      </c>
      <c r="E187" s="227">
        <v>4</v>
      </c>
      <c r="F187" s="227">
        <v>14</v>
      </c>
      <c r="G187" s="227">
        <v>61</v>
      </c>
      <c r="H187" s="251">
        <v>57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161</v>
      </c>
      <c r="D188" s="313">
        <v>1</v>
      </c>
      <c r="E188" s="227">
        <v>1</v>
      </c>
      <c r="F188" s="227"/>
      <c r="G188" s="227">
        <v>52</v>
      </c>
      <c r="H188" s="251">
        <v>108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11624</v>
      </c>
      <c r="D189" s="313">
        <v>211</v>
      </c>
      <c r="E189" s="227"/>
      <c r="F189" s="227">
        <v>211</v>
      </c>
      <c r="G189" s="227">
        <v>3193</v>
      </c>
      <c r="H189" s="251">
        <v>8220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64</v>
      </c>
      <c r="D190" s="313">
        <v>0</v>
      </c>
      <c r="E190" s="227"/>
      <c r="F190" s="227"/>
      <c r="G190" s="227">
        <v>4</v>
      </c>
      <c r="H190" s="251">
        <v>60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159</v>
      </c>
      <c r="D191" s="313">
        <v>0</v>
      </c>
      <c r="E191" s="227"/>
      <c r="F191" s="227"/>
      <c r="G191" s="227">
        <v>3</v>
      </c>
      <c r="H191" s="251">
        <v>156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0</v>
      </c>
      <c r="D192" s="313">
        <v>0</v>
      </c>
      <c r="E192" s="330"/>
      <c r="F192" s="330"/>
      <c r="G192" s="330"/>
      <c r="H192" s="331"/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50501</v>
      </c>
      <c r="D194" s="313">
        <v>14111</v>
      </c>
      <c r="E194" s="271">
        <v>4656</v>
      </c>
      <c r="F194" s="271">
        <v>9455</v>
      </c>
      <c r="G194" s="271">
        <v>15587</v>
      </c>
      <c r="H194" s="272">
        <v>20803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3480</v>
      </c>
      <c r="D196" s="313">
        <v>2137</v>
      </c>
      <c r="E196" s="227">
        <v>835</v>
      </c>
      <c r="F196" s="227">
        <v>1302</v>
      </c>
      <c r="G196" s="227">
        <v>1311</v>
      </c>
      <c r="H196" s="251">
        <v>32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16147</v>
      </c>
      <c r="D197" s="313">
        <v>4482</v>
      </c>
      <c r="E197" s="271">
        <v>860</v>
      </c>
      <c r="F197" s="271">
        <v>3622</v>
      </c>
      <c r="G197" s="271">
        <v>6867</v>
      </c>
      <c r="H197" s="272">
        <v>4798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5929</v>
      </c>
      <c r="D199" s="313">
        <v>1512</v>
      </c>
      <c r="E199" s="227">
        <v>240</v>
      </c>
      <c r="F199" s="227">
        <v>1272</v>
      </c>
      <c r="G199" s="227">
        <v>2849</v>
      </c>
      <c r="H199" s="251">
        <v>1568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8240</v>
      </c>
      <c r="D200" s="313">
        <v>1700</v>
      </c>
      <c r="E200" s="227">
        <v>557</v>
      </c>
      <c r="F200" s="227">
        <v>1143</v>
      </c>
      <c r="G200" s="227">
        <v>3534</v>
      </c>
      <c r="H200" s="251">
        <v>3006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666</v>
      </c>
      <c r="D201" s="313">
        <v>339</v>
      </c>
      <c r="E201" s="227">
        <v>16</v>
      </c>
      <c r="F201" s="227">
        <v>323</v>
      </c>
      <c r="G201" s="227">
        <v>198</v>
      </c>
      <c r="H201" s="251">
        <v>129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1188</v>
      </c>
      <c r="D202" s="313">
        <v>914</v>
      </c>
      <c r="E202" s="227">
        <v>44</v>
      </c>
      <c r="F202" s="227">
        <v>870</v>
      </c>
      <c r="G202" s="227">
        <v>273</v>
      </c>
      <c r="H202" s="251">
        <v>1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124</v>
      </c>
      <c r="D203" s="313">
        <v>17</v>
      </c>
      <c r="E203" s="227">
        <v>3</v>
      </c>
      <c r="F203" s="227">
        <v>14</v>
      </c>
      <c r="G203" s="227">
        <v>13</v>
      </c>
      <c r="H203" s="251">
        <v>94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1974</v>
      </c>
      <c r="D204" s="313">
        <v>1707</v>
      </c>
      <c r="E204" s="271">
        <v>624</v>
      </c>
      <c r="F204" s="271">
        <v>1083</v>
      </c>
      <c r="G204" s="271">
        <v>246</v>
      </c>
      <c r="H204" s="272">
        <v>21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1974</v>
      </c>
      <c r="D206" s="313">
        <v>1707</v>
      </c>
      <c r="E206" s="227">
        <v>624</v>
      </c>
      <c r="F206" s="227">
        <v>1083</v>
      </c>
      <c r="G206" s="227">
        <v>246</v>
      </c>
      <c r="H206" s="251">
        <v>21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0</v>
      </c>
      <c r="D207" s="313">
        <v>0</v>
      </c>
      <c r="E207" s="227"/>
      <c r="F207" s="227"/>
      <c r="G207" s="227"/>
      <c r="H207" s="251"/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8620</v>
      </c>
      <c r="D208" s="313">
        <v>5059</v>
      </c>
      <c r="E208" s="227">
        <v>2185</v>
      </c>
      <c r="F208" s="227">
        <v>2874</v>
      </c>
      <c r="G208" s="227">
        <v>1986</v>
      </c>
      <c r="H208" s="251">
        <v>1575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20280</v>
      </c>
      <c r="D209" s="352">
        <v>726</v>
      </c>
      <c r="E209" s="228">
        <v>152</v>
      </c>
      <c r="F209" s="228">
        <v>574</v>
      </c>
      <c r="G209" s="228">
        <v>5177</v>
      </c>
      <c r="H209" s="277">
        <v>14377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20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11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78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74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4752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709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895" priority="89" stopIfTrue="1" operator="lessThan">
      <formula>C142</formula>
    </cfRule>
  </conditionalFormatting>
  <conditionalFormatting sqref="C163">
    <cfRule type="cellIs" dxfId="894" priority="41" stopIfTrue="1" operator="notEqual">
      <formula>C164+C165</formula>
    </cfRule>
  </conditionalFormatting>
  <conditionalFormatting sqref="C173 C178:D178">
    <cfRule type="cellIs" dxfId="893" priority="44" stopIfTrue="1" operator="notEqual">
      <formula>C175+C176+C177</formula>
    </cfRule>
  </conditionalFormatting>
  <conditionalFormatting sqref="C173">
    <cfRule type="cellIs" dxfId="892" priority="43" stopIfTrue="1" operator="notEqual">
      <formula>D173+G173+H173</formula>
    </cfRule>
  </conditionalFormatting>
  <conditionalFormatting sqref="C175:C178 C180:C183 C185:C194 C196:C197 C199:C204 C206:C209">
    <cfRule type="cellIs" dxfId="891" priority="42" stopIfTrue="1" operator="notEqual">
      <formula>D175+G175+H175</formula>
    </cfRule>
  </conditionalFormatting>
  <conditionalFormatting sqref="C214 C218">
    <cfRule type="cellIs" dxfId="890" priority="54" stopIfTrue="1" operator="greaterThanOrEqual">
      <formula>C213</formula>
    </cfRule>
  </conditionalFormatting>
  <conditionalFormatting sqref="C216">
    <cfRule type="cellIs" dxfId="889" priority="53" stopIfTrue="1" operator="greaterThan">
      <formula>C215</formula>
    </cfRule>
  </conditionalFormatting>
  <conditionalFormatting sqref="C183:D183">
    <cfRule type="cellIs" dxfId="888" priority="50" stopIfTrue="1" operator="notEqual">
      <formula>SUM(C185:C188)</formula>
    </cfRule>
  </conditionalFormatting>
  <conditionalFormatting sqref="C197:D197">
    <cfRule type="cellIs" dxfId="887" priority="61" stopIfTrue="1" operator="notEqual">
      <formula>SUM(C199:C203)</formula>
    </cfRule>
  </conditionalFormatting>
  <conditionalFormatting sqref="C204:D204">
    <cfRule type="cellIs" dxfId="886" priority="57" stopIfTrue="1" operator="notEqual">
      <formula>SUM(C206:C207)</formula>
    </cfRule>
  </conditionalFormatting>
  <conditionalFormatting sqref="C192:H192 D119:O119 D121:O121">
    <cfRule type="cellIs" dxfId="885" priority="79" stopIfTrue="1" operator="lessThan">
      <formula>C120</formula>
    </cfRule>
  </conditionalFormatting>
  <conditionalFormatting sqref="C194:H194">
    <cfRule type="cellIs" dxfId="884" priority="66" stopIfTrue="1" operator="notEqual">
      <formula>SUM(C196,C197,C204,C208,C209)</formula>
    </cfRule>
  </conditionalFormatting>
  <conditionalFormatting sqref="D13">
    <cfRule type="cellIs" dxfId="883" priority="10" stopIfTrue="1" operator="lessThan">
      <formula>SUM($D$14,$D$47)</formula>
    </cfRule>
    <cfRule type="cellIs" dxfId="882" priority="11" stopIfTrue="1" operator="lessThan">
      <formula>$G$13</formula>
    </cfRule>
  </conditionalFormatting>
  <conditionalFormatting sqref="D14">
    <cfRule type="cellIs" dxfId="881" priority="17" stopIfTrue="1" operator="lessThan">
      <formula>$G$14</formula>
    </cfRule>
  </conditionalFormatting>
  <conditionalFormatting sqref="D16">
    <cfRule type="cellIs" dxfId="880" priority="13" stopIfTrue="1" operator="notEqual">
      <formula>L77</formula>
    </cfRule>
    <cfRule type="cellIs" dxfId="879" priority="14" stopIfTrue="1" operator="lessThan">
      <formula>$G$16</formula>
    </cfRule>
  </conditionalFormatting>
  <conditionalFormatting sqref="D17">
    <cfRule type="cellIs" dxfId="878" priority="2" stopIfTrue="1" operator="notEqual">
      <formula>SUM(D$26:D$29)</formula>
    </cfRule>
    <cfRule type="cellIs" dxfId="877" priority="3" stopIfTrue="1" operator="notEqual">
      <formula>$D$94</formula>
    </cfRule>
    <cfRule type="cellIs" dxfId="876" priority="1" stopIfTrue="1" operator="notEqual">
      <formula>SUM(D$20,D$23,D$24)</formula>
    </cfRule>
  </conditionalFormatting>
  <conditionalFormatting sqref="D18 D26:D34">
    <cfRule type="cellIs" dxfId="875" priority="12" stopIfTrue="1" operator="lessThan">
      <formula>G18</formula>
    </cfRule>
  </conditionalFormatting>
  <conditionalFormatting sqref="D20">
    <cfRule type="cellIs" dxfId="874" priority="29" stopIfTrue="1" operator="notEqual">
      <formula>G94</formula>
    </cfRule>
  </conditionalFormatting>
  <conditionalFormatting sqref="D20:D24">
    <cfRule type="cellIs" dxfId="873" priority="28" stopIfTrue="1" operator="lessThan">
      <formula>G20</formula>
    </cfRule>
  </conditionalFormatting>
  <conditionalFormatting sqref="D21">
    <cfRule type="cellIs" dxfId="872" priority="33" stopIfTrue="1" operator="notEqual">
      <formula>H94</formula>
    </cfRule>
  </conditionalFormatting>
  <conditionalFormatting sqref="D22">
    <cfRule type="cellIs" dxfId="871" priority="31" stopIfTrue="1" operator="notEqual">
      <formula>I94</formula>
    </cfRule>
  </conditionalFormatting>
  <conditionalFormatting sqref="D23">
    <cfRule type="cellIs" dxfId="870" priority="35" stopIfTrue="1" operator="notEqual">
      <formula>K94</formula>
    </cfRule>
  </conditionalFormatting>
  <conditionalFormatting sqref="D24">
    <cfRule type="cellIs" dxfId="869" priority="37" stopIfTrue="1" operator="notEqual">
      <formula>M94</formula>
    </cfRule>
  </conditionalFormatting>
  <conditionalFormatting sqref="D26">
    <cfRule type="cellIs" dxfId="868" priority="39" stopIfTrue="1" operator="notEqual">
      <formula>D119+D134+D136</formula>
    </cfRule>
  </conditionalFormatting>
  <conditionalFormatting sqref="D30">
    <cfRule type="cellIs" dxfId="867" priority="26" stopIfTrue="1" operator="notEqual">
      <formula>O94</formula>
    </cfRule>
  </conditionalFormatting>
  <conditionalFormatting sqref="D47 D51 D53 D55 D57 D77:E77 D79:E81 C155 C157:C161">
    <cfRule type="cellIs" dxfId="866" priority="18" stopIfTrue="1" operator="lessThan">
      <formula>D47</formula>
    </cfRule>
  </conditionalFormatting>
  <conditionalFormatting sqref="D94">
    <cfRule type="cellIs" dxfId="865" priority="22" stopIfTrue="1" operator="notEqual">
      <formula>$E$94+$F$94+$C$142</formula>
    </cfRule>
    <cfRule type="cellIs" dxfId="864" priority="23" stopIfTrue="1" operator="notEqual">
      <formula>$D$17</formula>
    </cfRule>
    <cfRule type="cellIs" dxfId="863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862" priority="27" stopIfTrue="1" operator="lessThan">
      <formula>E95+F95</formula>
    </cfRule>
  </conditionalFormatting>
  <conditionalFormatting sqref="D155 D157:D162">
    <cfRule type="cellIs" dxfId="861" priority="92" stopIfTrue="1" operator="lessThan">
      <formula>E155</formula>
    </cfRule>
    <cfRule type="cellIs" dxfId="860" priority="91" stopIfTrue="1" operator="notEqual">
      <formula>F155+J155+L155</formula>
    </cfRule>
  </conditionalFormatting>
  <conditionalFormatting sqref="D173">
    <cfRule type="cellIs" dxfId="859" priority="45" stopIfTrue="1" operator="notEqual">
      <formula>E173+F173</formula>
    </cfRule>
    <cfRule type="cellIs" dxfId="858" priority="46" stopIfTrue="1" operator="notEqual">
      <formula>D175+D176+D177</formula>
    </cfRule>
  </conditionalFormatting>
  <conditionalFormatting sqref="D14:I14">
    <cfRule type="cellIs" dxfId="857" priority="9" stopIfTrue="1" operator="lessThan">
      <formula>D16+D17</formula>
    </cfRule>
    <cfRule type="cellIs" dxfId="856" priority="8" stopIfTrue="1" operator="greaterThanOrEqual">
      <formula>D13</formula>
    </cfRule>
  </conditionalFormatting>
  <conditionalFormatting sqref="D95:O95 D98:O98 D104:O104 D109:O109">
    <cfRule type="cellIs" dxfId="855" priority="71" stopIfTrue="1" operator="lessThan">
      <formula>SUM(D96)</formula>
    </cfRule>
  </conditionalFormatting>
  <conditionalFormatting sqref="D101:O101 D106:O106 D123:O123 D126:O126 D129:O129 D132:O132">
    <cfRule type="cellIs" dxfId="854" priority="74" stopIfTrue="1" operator="lessThan">
      <formula>SUM(D102:D103)</formula>
    </cfRule>
  </conditionalFormatting>
  <conditionalFormatting sqref="D112:O112">
    <cfRule type="cellIs" dxfId="853" priority="77" stopIfTrue="1" operator="lessThan">
      <formula>SUM(D113:D117)</formula>
    </cfRule>
  </conditionalFormatting>
  <conditionalFormatting sqref="D118:O118">
    <cfRule type="cellIs" dxfId="852" priority="83" stopIfTrue="1" operator="lessThan">
      <formula>SUM(D119,D121)</formula>
    </cfRule>
  </conditionalFormatting>
  <conditionalFormatting sqref="E77 E79:E81">
    <cfRule type="cellIs" dxfId="851" priority="20" stopIfTrue="1" operator="lessThan">
      <formula>F77+L77</formula>
    </cfRule>
  </conditionalFormatting>
  <conditionalFormatting sqref="E173:H173 E178:H178">
    <cfRule type="cellIs" dxfId="850" priority="47" stopIfTrue="1" operator="notEqual">
      <formula>SUM(E175:E177)</formula>
    </cfRule>
  </conditionalFormatting>
  <conditionalFormatting sqref="E183:H183">
    <cfRule type="cellIs" dxfId="849" priority="48" stopIfTrue="1" operator="notEqual">
      <formula>SUM(E185:E188)</formula>
    </cfRule>
  </conditionalFormatting>
  <conditionalFormatting sqref="E197:H197">
    <cfRule type="cellIs" dxfId="848" priority="64" stopIfTrue="1" operator="notEqual">
      <formula>SUM(E199:E203)</formula>
    </cfRule>
  </conditionalFormatting>
  <conditionalFormatting sqref="E204:H204">
    <cfRule type="cellIs" dxfId="847" priority="55" stopIfTrue="1" operator="notEqual">
      <formula>SUM(E206:E207)</formula>
    </cfRule>
  </conditionalFormatting>
  <conditionalFormatting sqref="E94:O94">
    <cfRule type="cellIs" dxfId="846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845" priority="40" stopIfTrue="1" operator="notEqual">
      <formula>E155+F155</formula>
    </cfRule>
  </conditionalFormatting>
  <conditionalFormatting sqref="G17">
    <cfRule type="cellIs" dxfId="844" priority="6" stopIfTrue="1" operator="notEqual">
      <formula>$E$94+$F$94</formula>
    </cfRule>
    <cfRule type="cellIs" dxfId="843" priority="5" stopIfTrue="1" operator="notEqual">
      <formula>SUM(G$26:G$29)</formula>
    </cfRule>
    <cfRule type="cellIs" dxfId="842" priority="4" stopIfTrue="1" operator="notEqual">
      <formula>SUM(G$20,G$23,G$24)</formula>
    </cfRule>
  </conditionalFormatting>
  <conditionalFormatting sqref="G26">
    <cfRule type="cellIs" dxfId="841" priority="90" stopIfTrue="1" operator="notEqual">
      <formula>E119+F120+E134+F134+E136+F136</formula>
    </cfRule>
  </conditionalFormatting>
  <conditionalFormatting sqref="L77">
    <cfRule type="cellIs" dxfId="840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O235"/>
  <sheetViews>
    <sheetView topLeftCell="A192"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502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8828</v>
      </c>
      <c r="E13" s="227">
        <v>6254</v>
      </c>
      <c r="F13" s="227">
        <v>2574</v>
      </c>
      <c r="G13" s="221">
        <v>5891</v>
      </c>
      <c r="H13" s="227">
        <v>4036</v>
      </c>
      <c r="I13" s="251">
        <v>1855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8111</v>
      </c>
      <c r="E14" s="227">
        <v>5725</v>
      </c>
      <c r="F14" s="227">
        <v>2386</v>
      </c>
      <c r="G14" s="221">
        <v>5240</v>
      </c>
      <c r="H14" s="227">
        <v>3558</v>
      </c>
      <c r="I14" s="227">
        <v>1682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71</v>
      </c>
      <c r="E16" s="227">
        <v>59</v>
      </c>
      <c r="F16" s="227">
        <v>12</v>
      </c>
      <c r="G16" s="221">
        <v>59</v>
      </c>
      <c r="H16" s="227">
        <v>50</v>
      </c>
      <c r="I16" s="251">
        <v>9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7777</v>
      </c>
      <c r="E17" s="227">
        <v>5484</v>
      </c>
      <c r="F17" s="227">
        <v>2293</v>
      </c>
      <c r="G17" s="221">
        <v>4950</v>
      </c>
      <c r="H17" s="227">
        <v>3348</v>
      </c>
      <c r="I17" s="251">
        <v>1602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2803</v>
      </c>
      <c r="E18" s="227">
        <v>2000</v>
      </c>
      <c r="F18" s="227">
        <v>803</v>
      </c>
      <c r="G18" s="221">
        <v>1105</v>
      </c>
      <c r="H18" s="227">
        <v>725</v>
      </c>
      <c r="I18" s="251">
        <v>380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1074</v>
      </c>
      <c r="E20" s="265">
        <v>805</v>
      </c>
      <c r="F20" s="265">
        <v>269</v>
      </c>
      <c r="G20" s="221">
        <v>274</v>
      </c>
      <c r="H20" s="265">
        <v>179</v>
      </c>
      <c r="I20" s="266">
        <v>95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323</v>
      </c>
      <c r="E21" s="227">
        <v>238</v>
      </c>
      <c r="F21" s="227">
        <v>85</v>
      </c>
      <c r="G21" s="221">
        <v>86</v>
      </c>
      <c r="H21" s="227">
        <v>60</v>
      </c>
      <c r="I21" s="251">
        <v>26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751</v>
      </c>
      <c r="E22" s="227">
        <v>567</v>
      </c>
      <c r="F22" s="227">
        <v>184</v>
      </c>
      <c r="G22" s="221">
        <v>188</v>
      </c>
      <c r="H22" s="227">
        <v>119</v>
      </c>
      <c r="I22" s="251">
        <v>69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2670</v>
      </c>
      <c r="E23" s="227">
        <v>1907</v>
      </c>
      <c r="F23" s="227">
        <v>763</v>
      </c>
      <c r="G23" s="221">
        <v>1407</v>
      </c>
      <c r="H23" s="227">
        <v>944</v>
      </c>
      <c r="I23" s="251">
        <v>463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4033</v>
      </c>
      <c r="E24" s="227">
        <v>2772</v>
      </c>
      <c r="F24" s="227">
        <v>1261</v>
      </c>
      <c r="G24" s="221">
        <v>3269</v>
      </c>
      <c r="H24" s="227">
        <v>2225</v>
      </c>
      <c r="I24" s="251">
        <v>1044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15</v>
      </c>
      <c r="E26" s="227">
        <v>12</v>
      </c>
      <c r="F26" s="227">
        <v>3</v>
      </c>
      <c r="G26" s="221">
        <v>14</v>
      </c>
      <c r="H26" s="227">
        <v>12</v>
      </c>
      <c r="I26" s="251">
        <v>2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6657</v>
      </c>
      <c r="E27" s="227">
        <v>4745</v>
      </c>
      <c r="F27" s="227">
        <v>1912</v>
      </c>
      <c r="G27" s="221">
        <v>3845</v>
      </c>
      <c r="H27" s="227">
        <v>2621</v>
      </c>
      <c r="I27" s="251">
        <v>1224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784</v>
      </c>
      <c r="E28" s="227">
        <v>512</v>
      </c>
      <c r="F28" s="227">
        <v>272</v>
      </c>
      <c r="G28" s="221">
        <v>770</v>
      </c>
      <c r="H28" s="227">
        <v>500</v>
      </c>
      <c r="I28" s="251">
        <v>270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321</v>
      </c>
      <c r="E29" s="227">
        <v>215</v>
      </c>
      <c r="F29" s="227">
        <v>106</v>
      </c>
      <c r="G29" s="221">
        <v>321</v>
      </c>
      <c r="H29" s="227">
        <v>215</v>
      </c>
      <c r="I29" s="251">
        <v>106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13</v>
      </c>
      <c r="E30" s="271">
        <v>9</v>
      </c>
      <c r="F30" s="271">
        <v>4</v>
      </c>
      <c r="G30" s="221">
        <v>3</v>
      </c>
      <c r="H30" s="271">
        <v>2</v>
      </c>
      <c r="I30" s="272">
        <v>1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11</v>
      </c>
      <c r="E32" s="227">
        <v>8</v>
      </c>
      <c r="F32" s="227">
        <v>3</v>
      </c>
      <c r="G32" s="221">
        <v>2</v>
      </c>
      <c r="H32" s="227">
        <v>1</v>
      </c>
      <c r="I32" s="251">
        <v>1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2</v>
      </c>
      <c r="E33" s="227">
        <v>1</v>
      </c>
      <c r="F33" s="227">
        <v>1</v>
      </c>
      <c r="G33" s="221">
        <v>1</v>
      </c>
      <c r="H33" s="227">
        <v>1</v>
      </c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/>
      <c r="F34" s="228"/>
      <c r="G34" s="229"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6644</v>
      </c>
      <c r="E35" s="281">
        <v>4736</v>
      </c>
      <c r="F35" s="281">
        <v>1908</v>
      </c>
      <c r="G35" s="280">
        <v>3842</v>
      </c>
      <c r="H35" s="281">
        <v>2619</v>
      </c>
      <c r="I35" s="281">
        <v>1223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475</v>
      </c>
      <c r="E47" s="288">
        <v>469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24</v>
      </c>
      <c r="E51" s="251">
        <v>24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11</v>
      </c>
      <c r="E53" s="251">
        <v>11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440</v>
      </c>
      <c r="E55" s="251">
        <v>434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62</v>
      </c>
      <c r="E57" s="277">
        <v>62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1761</v>
      </c>
      <c r="E77" s="225">
        <v>1660</v>
      </c>
      <c r="F77" s="221">
        <v>1513</v>
      </c>
      <c r="G77" s="313">
        <v>62</v>
      </c>
      <c r="H77" s="271">
        <v>13</v>
      </c>
      <c r="I77" s="271">
        <v>49</v>
      </c>
      <c r="J77" s="271">
        <v>436</v>
      </c>
      <c r="K77" s="271">
        <v>1015</v>
      </c>
      <c r="L77" s="272">
        <v>71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1045</v>
      </c>
      <c r="E79" s="227">
        <v>983</v>
      </c>
      <c r="F79" s="221">
        <v>892</v>
      </c>
      <c r="G79" s="314">
        <v>48</v>
      </c>
      <c r="H79" s="227">
        <v>11</v>
      </c>
      <c r="I79" s="227">
        <v>37</v>
      </c>
      <c r="J79" s="227">
        <v>253</v>
      </c>
      <c r="K79" s="227">
        <v>591</v>
      </c>
      <c r="L79" s="251">
        <v>47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716</v>
      </c>
      <c r="E80" s="227">
        <v>677</v>
      </c>
      <c r="F80" s="221">
        <v>621</v>
      </c>
      <c r="G80" s="314">
        <v>14</v>
      </c>
      <c r="H80" s="227">
        <v>2</v>
      </c>
      <c r="I80" s="227">
        <v>12</v>
      </c>
      <c r="J80" s="227">
        <v>183</v>
      </c>
      <c r="K80" s="227">
        <v>424</v>
      </c>
      <c r="L80" s="251">
        <v>24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73</v>
      </c>
      <c r="E81" s="228">
        <v>71</v>
      </c>
      <c r="F81" s="229">
        <v>66</v>
      </c>
      <c r="G81" s="316">
        <v>4</v>
      </c>
      <c r="H81" s="228"/>
      <c r="I81" s="228">
        <v>4</v>
      </c>
      <c r="J81" s="228">
        <v>13</v>
      </c>
      <c r="K81" s="228">
        <v>49</v>
      </c>
      <c r="L81" s="277">
        <v>1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7777</v>
      </c>
      <c r="E94" s="322">
        <v>1560</v>
      </c>
      <c r="F94" s="322">
        <v>3390</v>
      </c>
      <c r="G94" s="287">
        <v>1074</v>
      </c>
      <c r="H94" s="322">
        <v>323</v>
      </c>
      <c r="I94" s="322">
        <v>751</v>
      </c>
      <c r="J94" s="322">
        <v>1074</v>
      </c>
      <c r="K94" s="322">
        <v>2670</v>
      </c>
      <c r="L94" s="322">
        <v>2670</v>
      </c>
      <c r="M94" s="322">
        <v>4033</v>
      </c>
      <c r="N94" s="322">
        <v>4033</v>
      </c>
      <c r="O94" s="323">
        <v>13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240</v>
      </c>
      <c r="E95" s="227">
        <v>71</v>
      </c>
      <c r="F95" s="227">
        <v>155</v>
      </c>
      <c r="G95" s="221">
        <v>10</v>
      </c>
      <c r="H95" s="227">
        <v>1</v>
      </c>
      <c r="I95" s="227">
        <v>9</v>
      </c>
      <c r="J95" s="227">
        <v>10</v>
      </c>
      <c r="K95" s="227">
        <v>65</v>
      </c>
      <c r="L95" s="227">
        <v>65</v>
      </c>
      <c r="M95" s="227">
        <v>165</v>
      </c>
      <c r="N95" s="227">
        <v>165</v>
      </c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146</v>
      </c>
      <c r="E96" s="227">
        <v>49</v>
      </c>
      <c r="F96" s="227">
        <v>91</v>
      </c>
      <c r="G96" s="221">
        <v>2</v>
      </c>
      <c r="H96" s="227"/>
      <c r="I96" s="227">
        <v>2</v>
      </c>
      <c r="J96" s="227">
        <v>2</v>
      </c>
      <c r="K96" s="227">
        <v>49</v>
      </c>
      <c r="L96" s="227">
        <v>49</v>
      </c>
      <c r="M96" s="227">
        <v>95</v>
      </c>
      <c r="N96" s="227">
        <v>95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146</v>
      </c>
      <c r="E97" s="227">
        <v>49</v>
      </c>
      <c r="F97" s="227">
        <v>91</v>
      </c>
      <c r="G97" s="221">
        <v>2</v>
      </c>
      <c r="H97" s="227"/>
      <c r="I97" s="227">
        <v>2</v>
      </c>
      <c r="J97" s="227">
        <v>2</v>
      </c>
      <c r="K97" s="227">
        <v>49</v>
      </c>
      <c r="L97" s="227">
        <v>49</v>
      </c>
      <c r="M97" s="227">
        <v>95</v>
      </c>
      <c r="N97" s="227">
        <v>95</v>
      </c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1095</v>
      </c>
      <c r="E98" s="227">
        <v>115</v>
      </c>
      <c r="F98" s="227">
        <v>455</v>
      </c>
      <c r="G98" s="221">
        <v>133</v>
      </c>
      <c r="H98" s="227">
        <v>26</v>
      </c>
      <c r="I98" s="227">
        <v>107</v>
      </c>
      <c r="J98" s="227">
        <v>133</v>
      </c>
      <c r="K98" s="227">
        <v>610</v>
      </c>
      <c r="L98" s="227">
        <v>610</v>
      </c>
      <c r="M98" s="227">
        <v>352</v>
      </c>
      <c r="N98" s="227">
        <v>352</v>
      </c>
      <c r="O98" s="251">
        <v>3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1027</v>
      </c>
      <c r="E99" s="227">
        <v>95</v>
      </c>
      <c r="F99" s="227">
        <v>428</v>
      </c>
      <c r="G99" s="221">
        <v>125</v>
      </c>
      <c r="H99" s="227">
        <v>26</v>
      </c>
      <c r="I99" s="227">
        <v>99</v>
      </c>
      <c r="J99" s="227">
        <v>125</v>
      </c>
      <c r="K99" s="227">
        <v>587</v>
      </c>
      <c r="L99" s="227">
        <v>587</v>
      </c>
      <c r="M99" s="227">
        <v>315</v>
      </c>
      <c r="N99" s="227">
        <v>315</v>
      </c>
      <c r="O99" s="251">
        <v>3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13</v>
      </c>
      <c r="E100" s="227">
        <v>2</v>
      </c>
      <c r="F100" s="227">
        <v>8</v>
      </c>
      <c r="G100" s="221">
        <v>1</v>
      </c>
      <c r="H100" s="227"/>
      <c r="I100" s="227">
        <v>1</v>
      </c>
      <c r="J100" s="227">
        <v>1</v>
      </c>
      <c r="K100" s="227">
        <v>5</v>
      </c>
      <c r="L100" s="227">
        <v>5</v>
      </c>
      <c r="M100" s="227">
        <v>7</v>
      </c>
      <c r="N100" s="227">
        <v>7</v>
      </c>
      <c r="O100" s="251"/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385</v>
      </c>
      <c r="E101" s="227">
        <v>75</v>
      </c>
      <c r="F101" s="227">
        <v>160</v>
      </c>
      <c r="G101" s="221">
        <v>27</v>
      </c>
      <c r="H101" s="227">
        <v>2</v>
      </c>
      <c r="I101" s="227">
        <v>25</v>
      </c>
      <c r="J101" s="227">
        <v>27</v>
      </c>
      <c r="K101" s="227">
        <v>116</v>
      </c>
      <c r="L101" s="227">
        <v>116</v>
      </c>
      <c r="M101" s="227">
        <v>242</v>
      </c>
      <c r="N101" s="227">
        <v>242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8</v>
      </c>
      <c r="E102" s="227">
        <v>2</v>
      </c>
      <c r="F102" s="227">
        <v>4</v>
      </c>
      <c r="G102" s="221">
        <v>0</v>
      </c>
      <c r="H102" s="227"/>
      <c r="I102" s="227"/>
      <c r="J102" s="227"/>
      <c r="K102" s="227">
        <v>2</v>
      </c>
      <c r="L102" s="227">
        <v>2</v>
      </c>
      <c r="M102" s="227">
        <v>6</v>
      </c>
      <c r="N102" s="227">
        <v>6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318</v>
      </c>
      <c r="E103" s="227">
        <v>59</v>
      </c>
      <c r="F103" s="227">
        <v>120</v>
      </c>
      <c r="G103" s="221">
        <v>27</v>
      </c>
      <c r="H103" s="227">
        <v>2</v>
      </c>
      <c r="I103" s="227">
        <v>25</v>
      </c>
      <c r="J103" s="227">
        <v>27</v>
      </c>
      <c r="K103" s="227">
        <v>109</v>
      </c>
      <c r="L103" s="227">
        <v>109</v>
      </c>
      <c r="M103" s="227">
        <v>182</v>
      </c>
      <c r="N103" s="227">
        <v>182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346</v>
      </c>
      <c r="E104" s="227">
        <v>156</v>
      </c>
      <c r="F104" s="227">
        <v>63</v>
      </c>
      <c r="G104" s="221">
        <v>153</v>
      </c>
      <c r="H104" s="227">
        <v>103</v>
      </c>
      <c r="I104" s="227">
        <v>50</v>
      </c>
      <c r="J104" s="227">
        <v>153</v>
      </c>
      <c r="K104" s="227">
        <v>105</v>
      </c>
      <c r="L104" s="227">
        <v>105</v>
      </c>
      <c r="M104" s="227">
        <v>88</v>
      </c>
      <c r="N104" s="227">
        <v>88</v>
      </c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60</v>
      </c>
      <c r="E105" s="227">
        <v>37</v>
      </c>
      <c r="F105" s="227">
        <v>19</v>
      </c>
      <c r="G105" s="221">
        <v>1</v>
      </c>
      <c r="H105" s="227"/>
      <c r="I105" s="227">
        <v>1</v>
      </c>
      <c r="J105" s="227">
        <v>1</v>
      </c>
      <c r="K105" s="227">
        <v>26</v>
      </c>
      <c r="L105" s="227">
        <v>26</v>
      </c>
      <c r="M105" s="227">
        <v>33</v>
      </c>
      <c r="N105" s="227">
        <v>33</v>
      </c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336</v>
      </c>
      <c r="E106" s="227">
        <v>157</v>
      </c>
      <c r="F106" s="227">
        <v>93</v>
      </c>
      <c r="G106" s="221">
        <v>84</v>
      </c>
      <c r="H106" s="227">
        <v>38</v>
      </c>
      <c r="I106" s="227">
        <v>46</v>
      </c>
      <c r="J106" s="227">
        <v>84</v>
      </c>
      <c r="K106" s="227">
        <v>85</v>
      </c>
      <c r="L106" s="227">
        <v>85</v>
      </c>
      <c r="M106" s="227">
        <v>167</v>
      </c>
      <c r="N106" s="227">
        <v>167</v>
      </c>
      <c r="O106" s="251"/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28</v>
      </c>
      <c r="E107" s="227">
        <v>21</v>
      </c>
      <c r="F107" s="227">
        <v>6</v>
      </c>
      <c r="G107" s="221">
        <v>1</v>
      </c>
      <c r="H107" s="227"/>
      <c r="I107" s="227">
        <v>1</v>
      </c>
      <c r="J107" s="227">
        <v>1</v>
      </c>
      <c r="K107" s="227">
        <v>3</v>
      </c>
      <c r="L107" s="227">
        <v>3</v>
      </c>
      <c r="M107" s="227">
        <v>24</v>
      </c>
      <c r="N107" s="227">
        <v>24</v>
      </c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47</v>
      </c>
      <c r="E108" s="227">
        <v>24</v>
      </c>
      <c r="F108" s="227">
        <v>14</v>
      </c>
      <c r="G108" s="221">
        <v>5</v>
      </c>
      <c r="H108" s="227">
        <v>1</v>
      </c>
      <c r="I108" s="227">
        <v>4</v>
      </c>
      <c r="J108" s="227">
        <v>5</v>
      </c>
      <c r="K108" s="227">
        <v>13</v>
      </c>
      <c r="L108" s="227">
        <v>13</v>
      </c>
      <c r="M108" s="227">
        <v>29</v>
      </c>
      <c r="N108" s="227">
        <v>29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350</v>
      </c>
      <c r="E109" s="227">
        <v>72</v>
      </c>
      <c r="F109" s="227">
        <v>108</v>
      </c>
      <c r="G109" s="221">
        <v>66</v>
      </c>
      <c r="H109" s="227">
        <v>11</v>
      </c>
      <c r="I109" s="227">
        <v>55</v>
      </c>
      <c r="J109" s="227">
        <v>66</v>
      </c>
      <c r="K109" s="227">
        <v>75</v>
      </c>
      <c r="L109" s="227">
        <v>75</v>
      </c>
      <c r="M109" s="227">
        <v>209</v>
      </c>
      <c r="N109" s="227">
        <v>209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177</v>
      </c>
      <c r="E110" s="227">
        <v>36</v>
      </c>
      <c r="F110" s="227">
        <v>50</v>
      </c>
      <c r="G110" s="221">
        <v>66</v>
      </c>
      <c r="H110" s="227">
        <v>11</v>
      </c>
      <c r="I110" s="227">
        <v>55</v>
      </c>
      <c r="J110" s="227">
        <v>66</v>
      </c>
      <c r="K110" s="227">
        <v>40</v>
      </c>
      <c r="L110" s="227">
        <v>40</v>
      </c>
      <c r="M110" s="227">
        <v>71</v>
      </c>
      <c r="N110" s="227">
        <v>71</v>
      </c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55</v>
      </c>
      <c r="E111" s="227">
        <v>17</v>
      </c>
      <c r="F111" s="227">
        <v>16</v>
      </c>
      <c r="G111" s="221">
        <v>0</v>
      </c>
      <c r="H111" s="227"/>
      <c r="I111" s="227"/>
      <c r="J111" s="227"/>
      <c r="K111" s="227">
        <v>4</v>
      </c>
      <c r="L111" s="227">
        <v>4</v>
      </c>
      <c r="M111" s="227">
        <v>51</v>
      </c>
      <c r="N111" s="227">
        <v>51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2193</v>
      </c>
      <c r="E112" s="227">
        <v>131</v>
      </c>
      <c r="F112" s="227">
        <v>1081</v>
      </c>
      <c r="G112" s="221">
        <v>410</v>
      </c>
      <c r="H112" s="227">
        <v>122</v>
      </c>
      <c r="I112" s="227">
        <v>288</v>
      </c>
      <c r="J112" s="227">
        <v>410</v>
      </c>
      <c r="K112" s="227">
        <v>668</v>
      </c>
      <c r="L112" s="227">
        <v>668</v>
      </c>
      <c r="M112" s="227">
        <v>1115</v>
      </c>
      <c r="N112" s="227">
        <v>1115</v>
      </c>
      <c r="O112" s="251">
        <v>9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15</v>
      </c>
      <c r="E113" s="227">
        <v>3</v>
      </c>
      <c r="F113" s="227">
        <v>7</v>
      </c>
      <c r="G113" s="221">
        <v>0</v>
      </c>
      <c r="H113" s="227"/>
      <c r="I113" s="227"/>
      <c r="J113" s="227"/>
      <c r="K113" s="227">
        <v>6</v>
      </c>
      <c r="L113" s="227">
        <v>6</v>
      </c>
      <c r="M113" s="227">
        <v>9</v>
      </c>
      <c r="N113" s="227">
        <v>9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22</v>
      </c>
      <c r="E114" s="227">
        <v>5</v>
      </c>
      <c r="F114" s="227">
        <v>13</v>
      </c>
      <c r="G114" s="221">
        <v>1</v>
      </c>
      <c r="H114" s="227"/>
      <c r="I114" s="227">
        <v>1</v>
      </c>
      <c r="J114" s="227">
        <v>1</v>
      </c>
      <c r="K114" s="227">
        <v>5</v>
      </c>
      <c r="L114" s="227">
        <v>5</v>
      </c>
      <c r="M114" s="227">
        <v>16</v>
      </c>
      <c r="N114" s="227">
        <v>16</v>
      </c>
      <c r="O114" s="251"/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931</v>
      </c>
      <c r="E115" s="227">
        <v>33</v>
      </c>
      <c r="F115" s="227">
        <v>561</v>
      </c>
      <c r="G115" s="221">
        <v>25</v>
      </c>
      <c r="H115" s="227">
        <v>3</v>
      </c>
      <c r="I115" s="227">
        <v>22</v>
      </c>
      <c r="J115" s="227">
        <v>25</v>
      </c>
      <c r="K115" s="227">
        <v>289</v>
      </c>
      <c r="L115" s="227">
        <v>289</v>
      </c>
      <c r="M115" s="227">
        <v>617</v>
      </c>
      <c r="N115" s="227">
        <v>617</v>
      </c>
      <c r="O115" s="251">
        <v>6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923</v>
      </c>
      <c r="E116" s="227">
        <v>38</v>
      </c>
      <c r="F116" s="227">
        <v>358</v>
      </c>
      <c r="G116" s="221">
        <v>347</v>
      </c>
      <c r="H116" s="227">
        <v>118</v>
      </c>
      <c r="I116" s="227">
        <v>229</v>
      </c>
      <c r="J116" s="227">
        <v>347</v>
      </c>
      <c r="K116" s="227">
        <v>272</v>
      </c>
      <c r="L116" s="227">
        <v>272</v>
      </c>
      <c r="M116" s="227">
        <v>304</v>
      </c>
      <c r="N116" s="227">
        <v>304</v>
      </c>
      <c r="O116" s="251">
        <v>3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129</v>
      </c>
      <c r="E117" s="227">
        <v>5</v>
      </c>
      <c r="F117" s="227">
        <v>39</v>
      </c>
      <c r="G117" s="221">
        <v>36</v>
      </c>
      <c r="H117" s="227">
        <v>1</v>
      </c>
      <c r="I117" s="227">
        <v>35</v>
      </c>
      <c r="J117" s="227">
        <v>36</v>
      </c>
      <c r="K117" s="227">
        <v>62</v>
      </c>
      <c r="L117" s="227">
        <v>62</v>
      </c>
      <c r="M117" s="227">
        <v>31</v>
      </c>
      <c r="N117" s="227">
        <v>31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158</v>
      </c>
      <c r="E118" s="330">
        <v>29</v>
      </c>
      <c r="F118" s="330">
        <v>89</v>
      </c>
      <c r="G118" s="221">
        <v>4</v>
      </c>
      <c r="H118" s="330"/>
      <c r="I118" s="330">
        <v>4</v>
      </c>
      <c r="J118" s="330">
        <v>4</v>
      </c>
      <c r="K118" s="330">
        <v>45</v>
      </c>
      <c r="L118" s="330">
        <v>45</v>
      </c>
      <c r="M118" s="330">
        <v>109</v>
      </c>
      <c r="N118" s="330">
        <v>109</v>
      </c>
      <c r="O118" s="331"/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/>
      <c r="F119" s="330"/>
      <c r="G119" s="221">
        <v>0</v>
      </c>
      <c r="H119" s="330"/>
      <c r="I119" s="330"/>
      <c r="J119" s="330"/>
      <c r="K119" s="330"/>
      <c r="L119" s="330"/>
      <c r="M119" s="330"/>
      <c r="N119" s="330"/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137</v>
      </c>
      <c r="E121" s="227">
        <v>23</v>
      </c>
      <c r="F121" s="227">
        <v>78</v>
      </c>
      <c r="G121" s="221">
        <v>3</v>
      </c>
      <c r="H121" s="227"/>
      <c r="I121" s="227">
        <v>3</v>
      </c>
      <c r="J121" s="227">
        <v>3</v>
      </c>
      <c r="K121" s="227">
        <v>39</v>
      </c>
      <c r="L121" s="227">
        <v>39</v>
      </c>
      <c r="M121" s="227">
        <v>95</v>
      </c>
      <c r="N121" s="227">
        <v>95</v>
      </c>
      <c r="O121" s="251"/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63</v>
      </c>
      <c r="E122" s="227">
        <v>13</v>
      </c>
      <c r="F122" s="227">
        <v>35</v>
      </c>
      <c r="G122" s="221">
        <v>1</v>
      </c>
      <c r="H122" s="227"/>
      <c r="I122" s="227">
        <v>1</v>
      </c>
      <c r="J122" s="227">
        <v>1</v>
      </c>
      <c r="K122" s="227">
        <v>13</v>
      </c>
      <c r="L122" s="227">
        <v>13</v>
      </c>
      <c r="M122" s="227">
        <v>49</v>
      </c>
      <c r="N122" s="227">
        <v>49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133</v>
      </c>
      <c r="E123" s="227">
        <v>32</v>
      </c>
      <c r="F123" s="227">
        <v>87</v>
      </c>
      <c r="G123" s="221">
        <v>7</v>
      </c>
      <c r="H123" s="227">
        <v>2</v>
      </c>
      <c r="I123" s="227">
        <v>5</v>
      </c>
      <c r="J123" s="227">
        <v>7</v>
      </c>
      <c r="K123" s="227">
        <v>52</v>
      </c>
      <c r="L123" s="227">
        <v>52</v>
      </c>
      <c r="M123" s="227">
        <v>74</v>
      </c>
      <c r="N123" s="227">
        <v>74</v>
      </c>
      <c r="O123" s="251"/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2</v>
      </c>
      <c r="E124" s="227"/>
      <c r="F124" s="227">
        <v>2</v>
      </c>
      <c r="G124" s="221">
        <v>0</v>
      </c>
      <c r="H124" s="227"/>
      <c r="I124" s="227"/>
      <c r="J124" s="227"/>
      <c r="K124" s="227"/>
      <c r="L124" s="227"/>
      <c r="M124" s="227">
        <v>2</v>
      </c>
      <c r="N124" s="227">
        <v>2</v>
      </c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95</v>
      </c>
      <c r="E125" s="227">
        <v>18</v>
      </c>
      <c r="F125" s="227">
        <v>65</v>
      </c>
      <c r="G125" s="221">
        <v>6</v>
      </c>
      <c r="H125" s="227">
        <v>1</v>
      </c>
      <c r="I125" s="227">
        <v>5</v>
      </c>
      <c r="J125" s="227">
        <v>6</v>
      </c>
      <c r="K125" s="227">
        <v>44</v>
      </c>
      <c r="L125" s="227">
        <v>44</v>
      </c>
      <c r="M125" s="227">
        <v>45</v>
      </c>
      <c r="N125" s="227">
        <v>45</v>
      </c>
      <c r="O125" s="251"/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1256</v>
      </c>
      <c r="E126" s="227">
        <v>218</v>
      </c>
      <c r="F126" s="227">
        <v>581</v>
      </c>
      <c r="G126" s="221">
        <v>68</v>
      </c>
      <c r="H126" s="227">
        <v>4</v>
      </c>
      <c r="I126" s="227">
        <v>64</v>
      </c>
      <c r="J126" s="227">
        <v>68</v>
      </c>
      <c r="K126" s="227">
        <v>389</v>
      </c>
      <c r="L126" s="227">
        <v>389</v>
      </c>
      <c r="M126" s="227">
        <v>799</v>
      </c>
      <c r="N126" s="227">
        <v>799</v>
      </c>
      <c r="O126" s="251">
        <v>1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659</v>
      </c>
      <c r="E127" s="227">
        <v>47</v>
      </c>
      <c r="F127" s="227">
        <v>243</v>
      </c>
      <c r="G127" s="221">
        <v>54</v>
      </c>
      <c r="H127" s="227">
        <v>2</v>
      </c>
      <c r="I127" s="227">
        <v>52</v>
      </c>
      <c r="J127" s="227">
        <v>54</v>
      </c>
      <c r="K127" s="227">
        <v>289</v>
      </c>
      <c r="L127" s="227">
        <v>289</v>
      </c>
      <c r="M127" s="227">
        <v>316</v>
      </c>
      <c r="N127" s="227">
        <v>316</v>
      </c>
      <c r="O127" s="251">
        <v>1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410</v>
      </c>
      <c r="E128" s="227">
        <v>122</v>
      </c>
      <c r="F128" s="227">
        <v>238</v>
      </c>
      <c r="G128" s="221">
        <v>5</v>
      </c>
      <c r="H128" s="227">
        <v>1</v>
      </c>
      <c r="I128" s="227">
        <v>4</v>
      </c>
      <c r="J128" s="227">
        <v>5</v>
      </c>
      <c r="K128" s="227">
        <v>58</v>
      </c>
      <c r="L128" s="227">
        <v>58</v>
      </c>
      <c r="M128" s="227">
        <v>347</v>
      </c>
      <c r="N128" s="227">
        <v>347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46</v>
      </c>
      <c r="E129" s="227">
        <v>16</v>
      </c>
      <c r="F129" s="227">
        <v>16</v>
      </c>
      <c r="G129" s="221">
        <v>10</v>
      </c>
      <c r="H129" s="227"/>
      <c r="I129" s="227">
        <v>10</v>
      </c>
      <c r="J129" s="227">
        <v>10</v>
      </c>
      <c r="K129" s="227">
        <v>12</v>
      </c>
      <c r="L129" s="227">
        <v>12</v>
      </c>
      <c r="M129" s="227">
        <v>24</v>
      </c>
      <c r="N129" s="227">
        <v>24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22</v>
      </c>
      <c r="E130" s="227">
        <v>6</v>
      </c>
      <c r="F130" s="227">
        <v>10</v>
      </c>
      <c r="G130" s="314">
        <v>7</v>
      </c>
      <c r="H130" s="227"/>
      <c r="I130" s="227">
        <v>7</v>
      </c>
      <c r="J130" s="227">
        <v>7</v>
      </c>
      <c r="K130" s="227">
        <v>9</v>
      </c>
      <c r="L130" s="227">
        <v>9</v>
      </c>
      <c r="M130" s="227">
        <v>6</v>
      </c>
      <c r="N130" s="227">
        <v>6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4</v>
      </c>
      <c r="E131" s="227">
        <v>3</v>
      </c>
      <c r="F131" s="227">
        <v>1</v>
      </c>
      <c r="G131" s="314">
        <v>0</v>
      </c>
      <c r="H131" s="227"/>
      <c r="I131" s="227"/>
      <c r="J131" s="227"/>
      <c r="K131" s="227">
        <v>1</v>
      </c>
      <c r="L131" s="227">
        <v>1</v>
      </c>
      <c r="M131" s="227">
        <v>3</v>
      </c>
      <c r="N131" s="227">
        <v>3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981</v>
      </c>
      <c r="E132" s="227">
        <v>393</v>
      </c>
      <c r="F132" s="227">
        <v>411</v>
      </c>
      <c r="G132" s="221">
        <v>82</v>
      </c>
      <c r="H132" s="227">
        <v>13</v>
      </c>
      <c r="I132" s="227">
        <v>69</v>
      </c>
      <c r="J132" s="227">
        <v>82</v>
      </c>
      <c r="K132" s="227">
        <v>384</v>
      </c>
      <c r="L132" s="227">
        <v>384</v>
      </c>
      <c r="M132" s="227">
        <v>515</v>
      </c>
      <c r="N132" s="227">
        <v>515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53</v>
      </c>
      <c r="E133" s="227">
        <v>25</v>
      </c>
      <c r="F133" s="227">
        <v>24</v>
      </c>
      <c r="G133" s="221">
        <v>1</v>
      </c>
      <c r="H133" s="227"/>
      <c r="I133" s="227">
        <v>1</v>
      </c>
      <c r="J133" s="227">
        <v>1</v>
      </c>
      <c r="K133" s="227">
        <v>18</v>
      </c>
      <c r="L133" s="227">
        <v>18</v>
      </c>
      <c r="M133" s="227">
        <v>34</v>
      </c>
      <c r="N133" s="227">
        <v>34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10</v>
      </c>
      <c r="E134" s="227">
        <v>3</v>
      </c>
      <c r="F134" s="227">
        <v>6</v>
      </c>
      <c r="G134" s="221">
        <v>2</v>
      </c>
      <c r="H134" s="227"/>
      <c r="I134" s="227">
        <v>2</v>
      </c>
      <c r="J134" s="227">
        <v>2</v>
      </c>
      <c r="K134" s="227">
        <v>6</v>
      </c>
      <c r="L134" s="227">
        <v>6</v>
      </c>
      <c r="M134" s="227">
        <v>2</v>
      </c>
      <c r="N134" s="227">
        <v>2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190</v>
      </c>
      <c r="E135" s="227">
        <v>76</v>
      </c>
      <c r="F135" s="227">
        <v>67</v>
      </c>
      <c r="G135" s="221">
        <v>19</v>
      </c>
      <c r="H135" s="227">
        <v>1</v>
      </c>
      <c r="I135" s="227">
        <v>18</v>
      </c>
      <c r="J135" s="227">
        <v>19</v>
      </c>
      <c r="K135" s="227">
        <v>55</v>
      </c>
      <c r="L135" s="227">
        <v>55</v>
      </c>
      <c r="M135" s="227">
        <v>116</v>
      </c>
      <c r="N135" s="227">
        <v>116</v>
      </c>
      <c r="O135" s="251"/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5</v>
      </c>
      <c r="E136" s="335">
        <v>2</v>
      </c>
      <c r="F136" s="335">
        <v>3</v>
      </c>
      <c r="G136" s="229">
        <v>0</v>
      </c>
      <c r="H136" s="335"/>
      <c r="I136" s="335"/>
      <c r="J136" s="335"/>
      <c r="K136" s="335"/>
      <c r="L136" s="335"/>
      <c r="M136" s="335">
        <v>5</v>
      </c>
      <c r="N136" s="335">
        <v>5</v>
      </c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74</v>
      </c>
      <c r="E137" s="230">
        <v>10</v>
      </c>
      <c r="F137" s="230">
        <v>43</v>
      </c>
      <c r="G137" s="231">
        <v>2</v>
      </c>
      <c r="H137" s="230"/>
      <c r="I137" s="230">
        <v>2</v>
      </c>
      <c r="J137" s="230">
        <v>2</v>
      </c>
      <c r="K137" s="230">
        <v>26</v>
      </c>
      <c r="L137" s="230">
        <v>26</v>
      </c>
      <c r="M137" s="230">
        <v>46</v>
      </c>
      <c r="N137" s="230">
        <v>46</v>
      </c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3543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2827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1698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1129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9208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6910</v>
      </c>
      <c r="D155" s="221">
        <v>6816</v>
      </c>
      <c r="E155" s="225">
        <v>2458</v>
      </c>
      <c r="F155" s="313">
        <v>407</v>
      </c>
      <c r="G155" s="225">
        <v>100</v>
      </c>
      <c r="H155" s="225">
        <v>307</v>
      </c>
      <c r="I155" s="225">
        <v>15</v>
      </c>
      <c r="J155" s="225">
        <v>2037</v>
      </c>
      <c r="K155" s="225">
        <v>92</v>
      </c>
      <c r="L155" s="225">
        <v>4372</v>
      </c>
      <c r="M155" s="346">
        <v>116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187</v>
      </c>
      <c r="D157" s="221">
        <v>187</v>
      </c>
      <c r="E157" s="225">
        <v>100</v>
      </c>
      <c r="F157" s="313">
        <v>169</v>
      </c>
      <c r="G157" s="225">
        <v>53</v>
      </c>
      <c r="H157" s="225">
        <v>116</v>
      </c>
      <c r="I157" s="225">
        <v>3</v>
      </c>
      <c r="J157" s="225">
        <v>18</v>
      </c>
      <c r="K157" s="225">
        <v>0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53</v>
      </c>
      <c r="D158" s="221">
        <v>53</v>
      </c>
      <c r="E158" s="227">
        <v>33</v>
      </c>
      <c r="F158" s="313">
        <v>48</v>
      </c>
      <c r="G158" s="227">
        <v>41</v>
      </c>
      <c r="H158" s="227">
        <v>7</v>
      </c>
      <c r="I158" s="227"/>
      <c r="J158" s="227">
        <v>5</v>
      </c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134</v>
      </c>
      <c r="D159" s="221">
        <v>134</v>
      </c>
      <c r="E159" s="227">
        <v>67</v>
      </c>
      <c r="F159" s="313">
        <v>121</v>
      </c>
      <c r="G159" s="227">
        <v>12</v>
      </c>
      <c r="H159" s="227">
        <v>109</v>
      </c>
      <c r="I159" s="227">
        <v>3</v>
      </c>
      <c r="J159" s="227">
        <v>13</v>
      </c>
      <c r="K159" s="227"/>
      <c r="L159" s="227"/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1431</v>
      </c>
      <c r="D160" s="221">
        <v>1430</v>
      </c>
      <c r="E160" s="227">
        <v>518</v>
      </c>
      <c r="F160" s="313">
        <v>106</v>
      </c>
      <c r="G160" s="227">
        <v>18</v>
      </c>
      <c r="H160" s="227">
        <v>88</v>
      </c>
      <c r="I160" s="227">
        <v>4</v>
      </c>
      <c r="J160" s="227">
        <v>1075</v>
      </c>
      <c r="K160" s="227">
        <v>40</v>
      </c>
      <c r="L160" s="227">
        <v>249</v>
      </c>
      <c r="M160" s="251">
        <v>3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5292</v>
      </c>
      <c r="D161" s="229">
        <v>5199</v>
      </c>
      <c r="E161" s="351">
        <v>1840</v>
      </c>
      <c r="F161" s="352">
        <v>132</v>
      </c>
      <c r="G161" s="351">
        <v>29</v>
      </c>
      <c r="H161" s="351">
        <v>103</v>
      </c>
      <c r="I161" s="351">
        <v>8</v>
      </c>
      <c r="J161" s="351">
        <v>944</v>
      </c>
      <c r="K161" s="351">
        <v>52</v>
      </c>
      <c r="L161" s="351">
        <v>4123</v>
      </c>
      <c r="M161" s="353">
        <v>113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6816</v>
      </c>
      <c r="E162" s="357">
        <v>2458</v>
      </c>
      <c r="F162" s="358">
        <v>407</v>
      </c>
      <c r="G162" s="359">
        <v>100</v>
      </c>
      <c r="H162" s="359">
        <v>307</v>
      </c>
      <c r="I162" s="357">
        <v>15</v>
      </c>
      <c r="J162" s="359">
        <v>2037</v>
      </c>
      <c r="K162" s="357">
        <v>92</v>
      </c>
      <c r="L162" s="359">
        <v>4372</v>
      </c>
      <c r="M162" s="360">
        <v>116</v>
      </c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6910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1747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5163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/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15009</v>
      </c>
      <c r="D173" s="313">
        <v>1488</v>
      </c>
      <c r="E173" s="271">
        <v>424</v>
      </c>
      <c r="F173" s="271">
        <v>1064</v>
      </c>
      <c r="G173" s="271">
        <v>4890</v>
      </c>
      <c r="H173" s="272">
        <v>8631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14411</v>
      </c>
      <c r="D175" s="313">
        <v>1448</v>
      </c>
      <c r="E175" s="227">
        <v>417</v>
      </c>
      <c r="F175" s="227">
        <v>1031</v>
      </c>
      <c r="G175" s="227">
        <v>4667</v>
      </c>
      <c r="H175" s="251">
        <v>8296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312</v>
      </c>
      <c r="D176" s="313">
        <v>17</v>
      </c>
      <c r="E176" s="227"/>
      <c r="F176" s="227">
        <v>17</v>
      </c>
      <c r="G176" s="227">
        <v>105</v>
      </c>
      <c r="H176" s="251">
        <v>190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286</v>
      </c>
      <c r="D177" s="313">
        <v>23</v>
      </c>
      <c r="E177" s="227">
        <v>7</v>
      </c>
      <c r="F177" s="227">
        <v>16</v>
      </c>
      <c r="G177" s="227">
        <v>118</v>
      </c>
      <c r="H177" s="251">
        <v>145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5816</v>
      </c>
      <c r="D178" s="313">
        <v>116</v>
      </c>
      <c r="E178" s="271">
        <v>3</v>
      </c>
      <c r="F178" s="271">
        <v>113</v>
      </c>
      <c r="G178" s="271">
        <v>1614</v>
      </c>
      <c r="H178" s="272">
        <v>4086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4619</v>
      </c>
      <c r="D180" s="313">
        <v>38</v>
      </c>
      <c r="E180" s="227"/>
      <c r="F180" s="227">
        <v>38</v>
      </c>
      <c r="G180" s="227">
        <v>520</v>
      </c>
      <c r="H180" s="251">
        <v>4061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207</v>
      </c>
      <c r="D181" s="313">
        <v>23</v>
      </c>
      <c r="E181" s="227"/>
      <c r="F181" s="227">
        <v>23</v>
      </c>
      <c r="G181" s="227">
        <v>180</v>
      </c>
      <c r="H181" s="251">
        <v>4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990</v>
      </c>
      <c r="D182" s="313">
        <v>55</v>
      </c>
      <c r="E182" s="227">
        <v>3</v>
      </c>
      <c r="F182" s="227">
        <v>52</v>
      </c>
      <c r="G182" s="227">
        <v>914</v>
      </c>
      <c r="H182" s="251">
        <v>21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204</v>
      </c>
      <c r="D183" s="313">
        <v>9</v>
      </c>
      <c r="E183" s="271">
        <v>5</v>
      </c>
      <c r="F183" s="271">
        <v>4</v>
      </c>
      <c r="G183" s="271">
        <v>48</v>
      </c>
      <c r="H183" s="272">
        <v>147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9</v>
      </c>
      <c r="D185" s="313">
        <v>1</v>
      </c>
      <c r="E185" s="227"/>
      <c r="F185" s="227">
        <v>1</v>
      </c>
      <c r="G185" s="227">
        <v>1</v>
      </c>
      <c r="H185" s="251">
        <v>7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16</v>
      </c>
      <c r="D186" s="313">
        <v>2</v>
      </c>
      <c r="E186" s="227">
        <v>1</v>
      </c>
      <c r="F186" s="227">
        <v>1</v>
      </c>
      <c r="G186" s="227">
        <v>7</v>
      </c>
      <c r="H186" s="251">
        <v>7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47</v>
      </c>
      <c r="D187" s="313">
        <v>1</v>
      </c>
      <c r="E187" s="227"/>
      <c r="F187" s="227">
        <v>1</v>
      </c>
      <c r="G187" s="227">
        <v>12</v>
      </c>
      <c r="H187" s="251">
        <v>34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132</v>
      </c>
      <c r="D188" s="313">
        <v>5</v>
      </c>
      <c r="E188" s="227">
        <v>4</v>
      </c>
      <c r="F188" s="227">
        <v>1</v>
      </c>
      <c r="G188" s="227">
        <v>28</v>
      </c>
      <c r="H188" s="251">
        <v>99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9592</v>
      </c>
      <c r="D189" s="313">
        <v>213</v>
      </c>
      <c r="E189" s="227">
        <v>18</v>
      </c>
      <c r="F189" s="227">
        <v>195</v>
      </c>
      <c r="G189" s="227">
        <v>1835</v>
      </c>
      <c r="H189" s="251">
        <v>7544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188</v>
      </c>
      <c r="D190" s="313">
        <v>0</v>
      </c>
      <c r="E190" s="227"/>
      <c r="F190" s="227"/>
      <c r="G190" s="227">
        <v>67</v>
      </c>
      <c r="H190" s="251">
        <v>121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300</v>
      </c>
      <c r="D191" s="313">
        <v>0</v>
      </c>
      <c r="E191" s="227"/>
      <c r="F191" s="227"/>
      <c r="G191" s="227">
        <v>47</v>
      </c>
      <c r="H191" s="251">
        <v>253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0</v>
      </c>
      <c r="D192" s="313">
        <v>0</v>
      </c>
      <c r="E192" s="330"/>
      <c r="F192" s="330"/>
      <c r="G192" s="330"/>
      <c r="H192" s="331"/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10916</v>
      </c>
      <c r="D194" s="313">
        <v>2341</v>
      </c>
      <c r="E194" s="271">
        <v>515</v>
      </c>
      <c r="F194" s="271">
        <v>1826</v>
      </c>
      <c r="G194" s="271">
        <v>3887</v>
      </c>
      <c r="H194" s="272">
        <v>4688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813</v>
      </c>
      <c r="D196" s="313">
        <v>813</v>
      </c>
      <c r="E196" s="227">
        <v>211</v>
      </c>
      <c r="F196" s="227">
        <v>602</v>
      </c>
      <c r="G196" s="227"/>
      <c r="H196" s="251"/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6317</v>
      </c>
      <c r="D197" s="313">
        <v>732</v>
      </c>
      <c r="E197" s="271">
        <v>58</v>
      </c>
      <c r="F197" s="271">
        <v>674</v>
      </c>
      <c r="G197" s="271">
        <v>3036</v>
      </c>
      <c r="H197" s="272">
        <v>2549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3533</v>
      </c>
      <c r="D199" s="313">
        <v>398</v>
      </c>
      <c r="E199" s="227">
        <v>22</v>
      </c>
      <c r="F199" s="227">
        <v>376</v>
      </c>
      <c r="G199" s="227">
        <v>1819</v>
      </c>
      <c r="H199" s="251">
        <v>1316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2488</v>
      </c>
      <c r="D200" s="313">
        <v>218</v>
      </c>
      <c r="E200" s="227">
        <v>23</v>
      </c>
      <c r="F200" s="227">
        <v>195</v>
      </c>
      <c r="G200" s="227">
        <v>1077</v>
      </c>
      <c r="H200" s="251">
        <v>1193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248</v>
      </c>
      <c r="D201" s="313">
        <v>110</v>
      </c>
      <c r="E201" s="227">
        <v>13</v>
      </c>
      <c r="F201" s="227">
        <v>97</v>
      </c>
      <c r="G201" s="227">
        <v>137</v>
      </c>
      <c r="H201" s="251">
        <v>1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5</v>
      </c>
      <c r="D202" s="313">
        <v>5</v>
      </c>
      <c r="E202" s="227"/>
      <c r="F202" s="227">
        <v>5</v>
      </c>
      <c r="G202" s="227"/>
      <c r="H202" s="251"/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43</v>
      </c>
      <c r="D203" s="313">
        <v>1</v>
      </c>
      <c r="E203" s="227"/>
      <c r="F203" s="227">
        <v>1</v>
      </c>
      <c r="G203" s="227">
        <v>3</v>
      </c>
      <c r="H203" s="251">
        <v>39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836</v>
      </c>
      <c r="D204" s="313">
        <v>651</v>
      </c>
      <c r="E204" s="271">
        <v>206</v>
      </c>
      <c r="F204" s="271">
        <v>445</v>
      </c>
      <c r="G204" s="271">
        <v>165</v>
      </c>
      <c r="H204" s="272">
        <v>20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779</v>
      </c>
      <c r="D206" s="313">
        <v>640</v>
      </c>
      <c r="E206" s="227">
        <v>202</v>
      </c>
      <c r="F206" s="227">
        <v>438</v>
      </c>
      <c r="G206" s="227">
        <v>128</v>
      </c>
      <c r="H206" s="251">
        <v>11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57</v>
      </c>
      <c r="D207" s="313">
        <v>11</v>
      </c>
      <c r="E207" s="227">
        <v>4</v>
      </c>
      <c r="F207" s="227">
        <v>7</v>
      </c>
      <c r="G207" s="227">
        <v>37</v>
      </c>
      <c r="H207" s="251">
        <v>9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72</v>
      </c>
      <c r="D208" s="313">
        <v>66</v>
      </c>
      <c r="E208" s="227">
        <v>24</v>
      </c>
      <c r="F208" s="227">
        <v>42</v>
      </c>
      <c r="G208" s="227">
        <v>6</v>
      </c>
      <c r="H208" s="251"/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2878</v>
      </c>
      <c r="D209" s="352">
        <v>79</v>
      </c>
      <c r="E209" s="228">
        <v>16</v>
      </c>
      <c r="F209" s="228">
        <v>63</v>
      </c>
      <c r="G209" s="228">
        <v>680</v>
      </c>
      <c r="H209" s="277">
        <v>2119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8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3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29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29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1991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37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839" priority="89" stopIfTrue="1" operator="lessThan">
      <formula>C142</formula>
    </cfRule>
  </conditionalFormatting>
  <conditionalFormatting sqref="C163">
    <cfRule type="cellIs" dxfId="838" priority="41" stopIfTrue="1" operator="notEqual">
      <formula>C164+C165</formula>
    </cfRule>
  </conditionalFormatting>
  <conditionalFormatting sqref="C173 C178:D178">
    <cfRule type="cellIs" dxfId="837" priority="44" stopIfTrue="1" operator="notEqual">
      <formula>C175+C176+C177</formula>
    </cfRule>
  </conditionalFormatting>
  <conditionalFormatting sqref="C173">
    <cfRule type="cellIs" dxfId="836" priority="43" stopIfTrue="1" operator="notEqual">
      <formula>D173+G173+H173</formula>
    </cfRule>
  </conditionalFormatting>
  <conditionalFormatting sqref="C175:C178 C180:C183 C185:C194 C196:C197 C199:C204 C206:C209">
    <cfRule type="cellIs" dxfId="835" priority="42" stopIfTrue="1" operator="notEqual">
      <formula>D175+G175+H175</formula>
    </cfRule>
  </conditionalFormatting>
  <conditionalFormatting sqref="C214 C218">
    <cfRule type="cellIs" dxfId="834" priority="54" stopIfTrue="1" operator="greaterThanOrEqual">
      <formula>C213</formula>
    </cfRule>
  </conditionalFormatting>
  <conditionalFormatting sqref="C216">
    <cfRule type="cellIs" dxfId="833" priority="53" stopIfTrue="1" operator="greaterThan">
      <formula>C215</formula>
    </cfRule>
  </conditionalFormatting>
  <conditionalFormatting sqref="C183:D183">
    <cfRule type="cellIs" dxfId="832" priority="50" stopIfTrue="1" operator="notEqual">
      <formula>SUM(C185:C188)</formula>
    </cfRule>
  </conditionalFormatting>
  <conditionalFormatting sqref="C197:D197">
    <cfRule type="cellIs" dxfId="831" priority="61" stopIfTrue="1" operator="notEqual">
      <formula>SUM(C199:C203)</formula>
    </cfRule>
  </conditionalFormatting>
  <conditionalFormatting sqref="C204:D204">
    <cfRule type="cellIs" dxfId="830" priority="57" stopIfTrue="1" operator="notEqual">
      <formula>SUM(C206:C207)</formula>
    </cfRule>
  </conditionalFormatting>
  <conditionalFormatting sqref="C192:H192 D119:O119 D121:O121">
    <cfRule type="cellIs" dxfId="829" priority="79" stopIfTrue="1" operator="lessThan">
      <formula>C120</formula>
    </cfRule>
  </conditionalFormatting>
  <conditionalFormatting sqref="C194:H194">
    <cfRule type="cellIs" dxfId="828" priority="66" stopIfTrue="1" operator="notEqual">
      <formula>SUM(C196,C197,C204,C208,C209)</formula>
    </cfRule>
  </conditionalFormatting>
  <conditionalFormatting sqref="D13">
    <cfRule type="cellIs" dxfId="827" priority="10" stopIfTrue="1" operator="lessThan">
      <formula>SUM($D$14,$D$47)</formula>
    </cfRule>
    <cfRule type="cellIs" dxfId="826" priority="11" stopIfTrue="1" operator="lessThan">
      <formula>$G$13</formula>
    </cfRule>
  </conditionalFormatting>
  <conditionalFormatting sqref="D14">
    <cfRule type="cellIs" dxfId="825" priority="17" stopIfTrue="1" operator="lessThan">
      <formula>$G$14</formula>
    </cfRule>
  </conditionalFormatting>
  <conditionalFormatting sqref="D16">
    <cfRule type="cellIs" dxfId="824" priority="13" stopIfTrue="1" operator="notEqual">
      <formula>L77</formula>
    </cfRule>
    <cfRule type="cellIs" dxfId="823" priority="14" stopIfTrue="1" operator="lessThan">
      <formula>$G$16</formula>
    </cfRule>
  </conditionalFormatting>
  <conditionalFormatting sqref="D17">
    <cfRule type="cellIs" dxfId="822" priority="2" stopIfTrue="1" operator="notEqual">
      <formula>SUM(D$26:D$29)</formula>
    </cfRule>
    <cfRule type="cellIs" dxfId="821" priority="3" stopIfTrue="1" operator="notEqual">
      <formula>$D$94</formula>
    </cfRule>
    <cfRule type="cellIs" dxfId="820" priority="1" stopIfTrue="1" operator="notEqual">
      <formula>SUM(D$20,D$23,D$24)</formula>
    </cfRule>
  </conditionalFormatting>
  <conditionalFormatting sqref="D18 D26:D34">
    <cfRule type="cellIs" dxfId="819" priority="12" stopIfTrue="1" operator="lessThan">
      <formula>G18</formula>
    </cfRule>
  </conditionalFormatting>
  <conditionalFormatting sqref="D20">
    <cfRule type="cellIs" dxfId="818" priority="29" stopIfTrue="1" operator="notEqual">
      <formula>G94</formula>
    </cfRule>
  </conditionalFormatting>
  <conditionalFormatting sqref="D20:D24">
    <cfRule type="cellIs" dxfId="817" priority="28" stopIfTrue="1" operator="lessThan">
      <formula>G20</formula>
    </cfRule>
  </conditionalFormatting>
  <conditionalFormatting sqref="D21">
    <cfRule type="cellIs" dxfId="816" priority="33" stopIfTrue="1" operator="notEqual">
      <formula>H94</formula>
    </cfRule>
  </conditionalFormatting>
  <conditionalFormatting sqref="D22">
    <cfRule type="cellIs" dxfId="815" priority="31" stopIfTrue="1" operator="notEqual">
      <formula>I94</formula>
    </cfRule>
  </conditionalFormatting>
  <conditionalFormatting sqref="D23">
    <cfRule type="cellIs" dxfId="814" priority="35" stopIfTrue="1" operator="notEqual">
      <formula>K94</formula>
    </cfRule>
  </conditionalFormatting>
  <conditionalFormatting sqref="D24">
    <cfRule type="cellIs" dxfId="813" priority="37" stopIfTrue="1" operator="notEqual">
      <formula>M94</formula>
    </cfRule>
  </conditionalFormatting>
  <conditionalFormatting sqref="D26">
    <cfRule type="cellIs" dxfId="812" priority="39" stopIfTrue="1" operator="notEqual">
      <formula>D119+D134+D136</formula>
    </cfRule>
  </conditionalFormatting>
  <conditionalFormatting sqref="D30">
    <cfRule type="cellIs" dxfId="811" priority="26" stopIfTrue="1" operator="notEqual">
      <formula>O94</formula>
    </cfRule>
  </conditionalFormatting>
  <conditionalFormatting sqref="D47 D51 D53 D55 D57 D77:E77 D79:E81 C155 C157:C161">
    <cfRule type="cellIs" dxfId="810" priority="18" stopIfTrue="1" operator="lessThan">
      <formula>D47</formula>
    </cfRule>
  </conditionalFormatting>
  <conditionalFormatting sqref="D94">
    <cfRule type="cellIs" dxfId="809" priority="22" stopIfTrue="1" operator="notEqual">
      <formula>$E$94+$F$94+$C$142</formula>
    </cfRule>
    <cfRule type="cellIs" dxfId="808" priority="23" stopIfTrue="1" operator="notEqual">
      <formula>$D$17</formula>
    </cfRule>
    <cfRule type="cellIs" dxfId="807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806" priority="27" stopIfTrue="1" operator="lessThan">
      <formula>E95+F95</formula>
    </cfRule>
  </conditionalFormatting>
  <conditionalFormatting sqref="D155 D157:D162">
    <cfRule type="cellIs" dxfId="805" priority="92" stopIfTrue="1" operator="lessThan">
      <formula>E155</formula>
    </cfRule>
    <cfRule type="cellIs" dxfId="804" priority="91" stopIfTrue="1" operator="notEqual">
      <formula>F155+J155+L155</formula>
    </cfRule>
  </conditionalFormatting>
  <conditionalFormatting sqref="D173">
    <cfRule type="cellIs" dxfId="803" priority="45" stopIfTrue="1" operator="notEqual">
      <formula>E173+F173</formula>
    </cfRule>
    <cfRule type="cellIs" dxfId="802" priority="46" stopIfTrue="1" operator="notEqual">
      <formula>D175+D176+D177</formula>
    </cfRule>
  </conditionalFormatting>
  <conditionalFormatting sqref="D14:I14">
    <cfRule type="cellIs" dxfId="801" priority="9" stopIfTrue="1" operator="lessThan">
      <formula>D16+D17</formula>
    </cfRule>
    <cfRule type="cellIs" dxfId="800" priority="8" stopIfTrue="1" operator="greaterThanOrEqual">
      <formula>D13</formula>
    </cfRule>
  </conditionalFormatting>
  <conditionalFormatting sqref="D95:O95 D98:O98 D104:O104 D109:O109">
    <cfRule type="cellIs" dxfId="799" priority="71" stopIfTrue="1" operator="lessThan">
      <formula>SUM(D96)</formula>
    </cfRule>
  </conditionalFormatting>
  <conditionalFormatting sqref="D101:O101 D106:O106 D123:O123 D126:O126 D129:O129 D132:O132">
    <cfRule type="cellIs" dxfId="798" priority="74" stopIfTrue="1" operator="lessThan">
      <formula>SUM(D102:D103)</formula>
    </cfRule>
  </conditionalFormatting>
  <conditionalFormatting sqref="D112:O112">
    <cfRule type="cellIs" dxfId="797" priority="77" stopIfTrue="1" operator="lessThan">
      <formula>SUM(D113:D117)</formula>
    </cfRule>
  </conditionalFormatting>
  <conditionalFormatting sqref="D118:O118">
    <cfRule type="cellIs" dxfId="796" priority="83" stopIfTrue="1" operator="lessThan">
      <formula>SUM(D119,D121)</formula>
    </cfRule>
  </conditionalFormatting>
  <conditionalFormatting sqref="E77 E79:E81">
    <cfRule type="cellIs" dxfId="795" priority="20" stopIfTrue="1" operator="lessThan">
      <formula>F77+L77</formula>
    </cfRule>
  </conditionalFormatting>
  <conditionalFormatting sqref="E173:H173 E178:H178">
    <cfRule type="cellIs" dxfId="794" priority="47" stopIfTrue="1" operator="notEqual">
      <formula>SUM(E175:E177)</formula>
    </cfRule>
  </conditionalFormatting>
  <conditionalFormatting sqref="E183:H183">
    <cfRule type="cellIs" dxfId="793" priority="48" stopIfTrue="1" operator="notEqual">
      <formula>SUM(E185:E188)</formula>
    </cfRule>
  </conditionalFormatting>
  <conditionalFormatting sqref="E197:H197">
    <cfRule type="cellIs" dxfId="792" priority="64" stopIfTrue="1" operator="notEqual">
      <formula>SUM(E199:E203)</formula>
    </cfRule>
  </conditionalFormatting>
  <conditionalFormatting sqref="E204:H204">
    <cfRule type="cellIs" dxfId="791" priority="55" stopIfTrue="1" operator="notEqual">
      <formula>SUM(E206:E207)</formula>
    </cfRule>
  </conditionalFormatting>
  <conditionalFormatting sqref="E94:O94">
    <cfRule type="cellIs" dxfId="790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789" priority="40" stopIfTrue="1" operator="notEqual">
      <formula>E155+F155</formula>
    </cfRule>
  </conditionalFormatting>
  <conditionalFormatting sqref="G17">
    <cfRule type="cellIs" dxfId="788" priority="6" stopIfTrue="1" operator="notEqual">
      <formula>$E$94+$F$94</formula>
    </cfRule>
    <cfRule type="cellIs" dxfId="787" priority="5" stopIfTrue="1" operator="notEqual">
      <formula>SUM(G$26:G$29)</formula>
    </cfRule>
    <cfRule type="cellIs" dxfId="786" priority="4" stopIfTrue="1" operator="notEqual">
      <formula>SUM(G$20,G$23,G$24)</formula>
    </cfRule>
  </conditionalFormatting>
  <conditionalFormatting sqref="G26">
    <cfRule type="cellIs" dxfId="785" priority="90" stopIfTrue="1" operator="notEqual">
      <formula>E119+F120+E134+F134+E136+F136</formula>
    </cfRule>
  </conditionalFormatting>
  <conditionalFormatting sqref="L77">
    <cfRule type="cellIs" dxfId="784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235"/>
  <sheetViews>
    <sheetView topLeftCell="A195" zoomScale="65" zoomScaleNormal="55" zoomScaleSheetLayoutView="55" workbookViewId="0">
      <selection activeCell="D162" sqref="D162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518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519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 t="s">
        <v>520</v>
      </c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22762</v>
      </c>
      <c r="E13" s="227">
        <v>13897</v>
      </c>
      <c r="F13" s="227">
        <v>8865</v>
      </c>
      <c r="G13" s="221">
        <v>17244</v>
      </c>
      <c r="H13" s="227">
        <v>10156</v>
      </c>
      <c r="I13" s="251">
        <v>7088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18310</v>
      </c>
      <c r="E14" s="227">
        <v>11309</v>
      </c>
      <c r="F14" s="227">
        <v>7001</v>
      </c>
      <c r="G14" s="221">
        <v>13207</v>
      </c>
      <c r="H14" s="227">
        <v>7771</v>
      </c>
      <c r="I14" s="227">
        <v>5436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250</v>
      </c>
      <c r="E16" s="227">
        <v>139</v>
      </c>
      <c r="F16" s="227">
        <v>111</v>
      </c>
      <c r="G16" s="221">
        <v>218</v>
      </c>
      <c r="H16" s="227">
        <v>115</v>
      </c>
      <c r="I16" s="251">
        <v>103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17381</v>
      </c>
      <c r="E17" s="227">
        <v>10833</v>
      </c>
      <c r="F17" s="227">
        <v>6548</v>
      </c>
      <c r="G17" s="221">
        <v>12339</v>
      </c>
      <c r="H17" s="227">
        <v>7340</v>
      </c>
      <c r="I17" s="251">
        <v>4999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6927</v>
      </c>
      <c r="E18" s="227">
        <v>4391</v>
      </c>
      <c r="F18" s="227">
        <v>2536</v>
      </c>
      <c r="G18" s="221">
        <v>3813</v>
      </c>
      <c r="H18" s="227">
        <v>2161</v>
      </c>
      <c r="I18" s="251">
        <v>1652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1855</v>
      </c>
      <c r="E20" s="265">
        <v>1267</v>
      </c>
      <c r="F20" s="265">
        <v>588</v>
      </c>
      <c r="G20" s="221">
        <v>537</v>
      </c>
      <c r="H20" s="265">
        <v>295</v>
      </c>
      <c r="I20" s="266">
        <v>242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694</v>
      </c>
      <c r="E21" s="227">
        <v>481</v>
      </c>
      <c r="F21" s="227">
        <v>213</v>
      </c>
      <c r="G21" s="221">
        <v>220</v>
      </c>
      <c r="H21" s="227">
        <v>120</v>
      </c>
      <c r="I21" s="251">
        <v>100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1161</v>
      </c>
      <c r="E22" s="227">
        <v>786</v>
      </c>
      <c r="F22" s="227">
        <v>375</v>
      </c>
      <c r="G22" s="221">
        <v>317</v>
      </c>
      <c r="H22" s="227">
        <v>175</v>
      </c>
      <c r="I22" s="251">
        <v>142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9348</v>
      </c>
      <c r="E23" s="227">
        <v>5851</v>
      </c>
      <c r="F23" s="227">
        <v>3497</v>
      </c>
      <c r="G23" s="221">
        <v>6260</v>
      </c>
      <c r="H23" s="227">
        <v>3740</v>
      </c>
      <c r="I23" s="251">
        <v>2520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6178</v>
      </c>
      <c r="E24" s="227">
        <v>3715</v>
      </c>
      <c r="F24" s="227">
        <v>2463</v>
      </c>
      <c r="G24" s="221">
        <v>5542</v>
      </c>
      <c r="H24" s="227">
        <v>3305</v>
      </c>
      <c r="I24" s="251">
        <v>2237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25</v>
      </c>
      <c r="E26" s="227">
        <v>13</v>
      </c>
      <c r="F26" s="227">
        <v>12</v>
      </c>
      <c r="G26" s="221">
        <v>21</v>
      </c>
      <c r="H26" s="227">
        <v>11</v>
      </c>
      <c r="I26" s="251">
        <v>10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14795</v>
      </c>
      <c r="E27" s="227">
        <v>9496</v>
      </c>
      <c r="F27" s="227">
        <v>5299</v>
      </c>
      <c r="G27" s="221">
        <v>9795</v>
      </c>
      <c r="H27" s="227">
        <v>6032</v>
      </c>
      <c r="I27" s="251">
        <v>3763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1655</v>
      </c>
      <c r="E28" s="227">
        <v>789</v>
      </c>
      <c r="F28" s="227">
        <v>866</v>
      </c>
      <c r="G28" s="221">
        <v>1617</v>
      </c>
      <c r="H28" s="227">
        <v>762</v>
      </c>
      <c r="I28" s="251">
        <v>855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906</v>
      </c>
      <c r="E29" s="227">
        <v>535</v>
      </c>
      <c r="F29" s="227">
        <v>371</v>
      </c>
      <c r="G29" s="221">
        <v>906</v>
      </c>
      <c r="H29" s="227">
        <v>535</v>
      </c>
      <c r="I29" s="251">
        <v>371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0</v>
      </c>
      <c r="E30" s="271">
        <v>0</v>
      </c>
      <c r="F30" s="271">
        <v>0</v>
      </c>
      <c r="G30" s="221">
        <v>0</v>
      </c>
      <c r="H30" s="271">
        <v>0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0</v>
      </c>
      <c r="E32" s="227">
        <v>0</v>
      </c>
      <c r="F32" s="227">
        <v>0</v>
      </c>
      <c r="G32" s="221">
        <v>0</v>
      </c>
      <c r="H32" s="227">
        <v>0</v>
      </c>
      <c r="I32" s="251">
        <v>0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>
        <v>0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>
        <v>0</v>
      </c>
      <c r="F34" s="228">
        <v>0</v>
      </c>
      <c r="G34" s="229">
        <v>0</v>
      </c>
      <c r="H34" s="228">
        <v>0</v>
      </c>
      <c r="I34" s="277">
        <v>0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14795</v>
      </c>
      <c r="E35" s="281">
        <v>9496</v>
      </c>
      <c r="F35" s="281">
        <v>5299</v>
      </c>
      <c r="G35" s="280">
        <v>9795</v>
      </c>
      <c r="H35" s="281">
        <v>6032</v>
      </c>
      <c r="I35" s="281">
        <v>3763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1400</v>
      </c>
      <c r="E47" s="288">
        <v>1394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1400</v>
      </c>
      <c r="E51" s="251">
        <v>1394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0</v>
      </c>
      <c r="E53" s="251">
        <v>0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0</v>
      </c>
      <c r="E55" s="251">
        <v>0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171</v>
      </c>
      <c r="E57" s="277">
        <v>171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5984</v>
      </c>
      <c r="E77" s="225">
        <v>5984</v>
      </c>
      <c r="F77" s="221">
        <v>5734</v>
      </c>
      <c r="G77" s="313">
        <v>199</v>
      </c>
      <c r="H77" s="271">
        <v>79</v>
      </c>
      <c r="I77" s="271">
        <v>120</v>
      </c>
      <c r="J77" s="271">
        <v>3064</v>
      </c>
      <c r="K77" s="271">
        <v>2471</v>
      </c>
      <c r="L77" s="272">
        <v>250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3536</v>
      </c>
      <c r="E79" s="227">
        <v>3536</v>
      </c>
      <c r="F79" s="221">
        <v>3405</v>
      </c>
      <c r="G79" s="314">
        <v>159</v>
      </c>
      <c r="H79" s="227">
        <v>64</v>
      </c>
      <c r="I79" s="227">
        <v>95</v>
      </c>
      <c r="J79" s="227">
        <v>1918</v>
      </c>
      <c r="K79" s="227">
        <v>1328</v>
      </c>
      <c r="L79" s="251">
        <v>131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2448</v>
      </c>
      <c r="E80" s="227">
        <v>2448</v>
      </c>
      <c r="F80" s="221">
        <v>2329</v>
      </c>
      <c r="G80" s="314">
        <v>40</v>
      </c>
      <c r="H80" s="227">
        <v>15</v>
      </c>
      <c r="I80" s="227">
        <v>25</v>
      </c>
      <c r="J80" s="227">
        <v>1146</v>
      </c>
      <c r="K80" s="227">
        <v>1143</v>
      </c>
      <c r="L80" s="251">
        <v>119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106</v>
      </c>
      <c r="E81" s="228">
        <v>106</v>
      </c>
      <c r="F81" s="229">
        <v>94</v>
      </c>
      <c r="G81" s="316">
        <v>0</v>
      </c>
      <c r="H81" s="228">
        <v>0</v>
      </c>
      <c r="I81" s="228">
        <v>0</v>
      </c>
      <c r="J81" s="228">
        <v>39</v>
      </c>
      <c r="K81" s="228">
        <v>55</v>
      </c>
      <c r="L81" s="277">
        <v>12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17381</v>
      </c>
      <c r="E94" s="322">
        <v>3671</v>
      </c>
      <c r="F94" s="322">
        <v>8668</v>
      </c>
      <c r="G94" s="287">
        <v>1855</v>
      </c>
      <c r="H94" s="322">
        <v>694</v>
      </c>
      <c r="I94" s="322">
        <v>1161</v>
      </c>
      <c r="J94" s="322">
        <v>1855</v>
      </c>
      <c r="K94" s="322">
        <v>9348</v>
      </c>
      <c r="L94" s="322">
        <v>9348</v>
      </c>
      <c r="M94" s="322">
        <v>6178</v>
      </c>
      <c r="N94" s="322">
        <v>6178</v>
      </c>
      <c r="O94" s="323">
        <v>0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427</v>
      </c>
      <c r="E95" s="227">
        <v>153</v>
      </c>
      <c r="F95" s="227">
        <v>257</v>
      </c>
      <c r="G95" s="221">
        <v>17</v>
      </c>
      <c r="H95" s="227">
        <v>1</v>
      </c>
      <c r="I95" s="227">
        <v>16</v>
      </c>
      <c r="J95" s="227">
        <v>17</v>
      </c>
      <c r="K95" s="227">
        <v>200</v>
      </c>
      <c r="L95" s="227">
        <v>200</v>
      </c>
      <c r="M95" s="227">
        <v>210</v>
      </c>
      <c r="N95" s="227">
        <v>210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177</v>
      </c>
      <c r="E96" s="227">
        <v>66</v>
      </c>
      <c r="F96" s="227">
        <v>107</v>
      </c>
      <c r="G96" s="221">
        <v>10</v>
      </c>
      <c r="H96" s="227">
        <v>0</v>
      </c>
      <c r="I96" s="227">
        <v>10</v>
      </c>
      <c r="J96" s="227">
        <v>10</v>
      </c>
      <c r="K96" s="227">
        <v>110</v>
      </c>
      <c r="L96" s="227">
        <v>110</v>
      </c>
      <c r="M96" s="227">
        <v>57</v>
      </c>
      <c r="N96" s="227">
        <v>57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168</v>
      </c>
      <c r="E97" s="227">
        <v>64</v>
      </c>
      <c r="F97" s="227">
        <v>102</v>
      </c>
      <c r="G97" s="221">
        <v>7</v>
      </c>
      <c r="H97" s="227">
        <v>0</v>
      </c>
      <c r="I97" s="227">
        <v>7</v>
      </c>
      <c r="J97" s="227">
        <v>7</v>
      </c>
      <c r="K97" s="227">
        <v>107</v>
      </c>
      <c r="L97" s="227">
        <v>107</v>
      </c>
      <c r="M97" s="227">
        <v>54</v>
      </c>
      <c r="N97" s="227">
        <v>54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2285</v>
      </c>
      <c r="E98" s="227">
        <v>249</v>
      </c>
      <c r="F98" s="227">
        <v>1093</v>
      </c>
      <c r="G98" s="221">
        <v>264</v>
      </c>
      <c r="H98" s="227">
        <v>105</v>
      </c>
      <c r="I98" s="227">
        <v>159</v>
      </c>
      <c r="J98" s="227">
        <v>264</v>
      </c>
      <c r="K98" s="227">
        <v>1648</v>
      </c>
      <c r="L98" s="227">
        <v>1648</v>
      </c>
      <c r="M98" s="227">
        <v>373</v>
      </c>
      <c r="N98" s="227">
        <v>373</v>
      </c>
      <c r="O98" s="251">
        <v>0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2177</v>
      </c>
      <c r="E99" s="227">
        <v>223</v>
      </c>
      <c r="F99" s="227">
        <v>1036</v>
      </c>
      <c r="G99" s="221">
        <v>254</v>
      </c>
      <c r="H99" s="227">
        <v>102</v>
      </c>
      <c r="I99" s="227">
        <v>152</v>
      </c>
      <c r="J99" s="227">
        <v>254</v>
      </c>
      <c r="K99" s="227">
        <v>1579</v>
      </c>
      <c r="L99" s="227">
        <v>1579</v>
      </c>
      <c r="M99" s="227">
        <v>344</v>
      </c>
      <c r="N99" s="227">
        <v>344</v>
      </c>
      <c r="O99" s="251">
        <v>0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25</v>
      </c>
      <c r="E100" s="227">
        <v>10</v>
      </c>
      <c r="F100" s="227">
        <v>11</v>
      </c>
      <c r="G100" s="221">
        <v>1</v>
      </c>
      <c r="H100" s="227">
        <v>0</v>
      </c>
      <c r="I100" s="227">
        <v>1</v>
      </c>
      <c r="J100" s="227">
        <v>1</v>
      </c>
      <c r="K100" s="227">
        <v>15</v>
      </c>
      <c r="L100" s="227">
        <v>15</v>
      </c>
      <c r="M100" s="227">
        <v>9</v>
      </c>
      <c r="N100" s="227">
        <v>9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958</v>
      </c>
      <c r="E101" s="227">
        <v>192</v>
      </c>
      <c r="F101" s="227">
        <v>478</v>
      </c>
      <c r="G101" s="221">
        <v>60</v>
      </c>
      <c r="H101" s="227">
        <v>7</v>
      </c>
      <c r="I101" s="227">
        <v>53</v>
      </c>
      <c r="J101" s="227">
        <v>60</v>
      </c>
      <c r="K101" s="227">
        <v>567</v>
      </c>
      <c r="L101" s="227">
        <v>567</v>
      </c>
      <c r="M101" s="227">
        <v>331</v>
      </c>
      <c r="N101" s="227">
        <v>331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12</v>
      </c>
      <c r="E102" s="227">
        <v>3</v>
      </c>
      <c r="F102" s="227">
        <v>8</v>
      </c>
      <c r="G102" s="221">
        <v>0</v>
      </c>
      <c r="H102" s="227">
        <v>0</v>
      </c>
      <c r="I102" s="227">
        <v>0</v>
      </c>
      <c r="J102" s="227">
        <v>0</v>
      </c>
      <c r="K102" s="227">
        <v>8</v>
      </c>
      <c r="L102" s="227">
        <v>8</v>
      </c>
      <c r="M102" s="227">
        <v>4</v>
      </c>
      <c r="N102" s="227">
        <v>4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761</v>
      </c>
      <c r="E103" s="227">
        <v>133</v>
      </c>
      <c r="F103" s="227">
        <v>365</v>
      </c>
      <c r="G103" s="221">
        <v>57</v>
      </c>
      <c r="H103" s="227">
        <v>6</v>
      </c>
      <c r="I103" s="227">
        <v>51</v>
      </c>
      <c r="J103" s="227">
        <v>57</v>
      </c>
      <c r="K103" s="227">
        <v>477</v>
      </c>
      <c r="L103" s="227">
        <v>477</v>
      </c>
      <c r="M103" s="227">
        <v>227</v>
      </c>
      <c r="N103" s="227">
        <v>227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784</v>
      </c>
      <c r="E104" s="227">
        <v>387</v>
      </c>
      <c r="F104" s="227">
        <v>202</v>
      </c>
      <c r="G104" s="221">
        <v>251</v>
      </c>
      <c r="H104" s="227">
        <v>140</v>
      </c>
      <c r="I104" s="227">
        <v>111</v>
      </c>
      <c r="J104" s="227">
        <v>251</v>
      </c>
      <c r="K104" s="227">
        <v>417</v>
      </c>
      <c r="L104" s="227">
        <v>417</v>
      </c>
      <c r="M104" s="227">
        <v>116</v>
      </c>
      <c r="N104" s="227">
        <v>116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152</v>
      </c>
      <c r="E105" s="227">
        <v>86</v>
      </c>
      <c r="F105" s="227">
        <v>64</v>
      </c>
      <c r="G105" s="221">
        <v>0</v>
      </c>
      <c r="H105" s="227">
        <v>0</v>
      </c>
      <c r="I105" s="227">
        <v>0</v>
      </c>
      <c r="J105" s="227">
        <v>0</v>
      </c>
      <c r="K105" s="227">
        <v>133</v>
      </c>
      <c r="L105" s="227">
        <v>133</v>
      </c>
      <c r="M105" s="227">
        <v>19</v>
      </c>
      <c r="N105" s="227">
        <v>19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1062</v>
      </c>
      <c r="E106" s="227">
        <v>476</v>
      </c>
      <c r="F106" s="227">
        <v>432</v>
      </c>
      <c r="G106" s="221">
        <v>135</v>
      </c>
      <c r="H106" s="227">
        <v>56</v>
      </c>
      <c r="I106" s="227">
        <v>79</v>
      </c>
      <c r="J106" s="227">
        <v>135</v>
      </c>
      <c r="K106" s="227">
        <v>502</v>
      </c>
      <c r="L106" s="227">
        <v>502</v>
      </c>
      <c r="M106" s="227">
        <v>425</v>
      </c>
      <c r="N106" s="227">
        <v>425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146</v>
      </c>
      <c r="E107" s="227">
        <v>88</v>
      </c>
      <c r="F107" s="227">
        <v>53</v>
      </c>
      <c r="G107" s="221">
        <v>0</v>
      </c>
      <c r="H107" s="227">
        <v>0</v>
      </c>
      <c r="I107" s="227">
        <v>0</v>
      </c>
      <c r="J107" s="227">
        <v>0</v>
      </c>
      <c r="K107" s="227">
        <v>94</v>
      </c>
      <c r="L107" s="227">
        <v>94</v>
      </c>
      <c r="M107" s="227">
        <v>52</v>
      </c>
      <c r="N107" s="227">
        <v>52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120</v>
      </c>
      <c r="E108" s="227">
        <v>31</v>
      </c>
      <c r="F108" s="227">
        <v>72</v>
      </c>
      <c r="G108" s="221">
        <v>12</v>
      </c>
      <c r="H108" s="227">
        <v>4</v>
      </c>
      <c r="I108" s="227">
        <v>8</v>
      </c>
      <c r="J108" s="227">
        <v>12</v>
      </c>
      <c r="K108" s="227">
        <v>42</v>
      </c>
      <c r="L108" s="227">
        <v>42</v>
      </c>
      <c r="M108" s="227">
        <v>66</v>
      </c>
      <c r="N108" s="227">
        <v>66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909</v>
      </c>
      <c r="E109" s="227">
        <v>277</v>
      </c>
      <c r="F109" s="227">
        <v>341</v>
      </c>
      <c r="G109" s="221">
        <v>160</v>
      </c>
      <c r="H109" s="227">
        <v>11</v>
      </c>
      <c r="I109" s="227">
        <v>149</v>
      </c>
      <c r="J109" s="227">
        <v>160</v>
      </c>
      <c r="K109" s="227">
        <v>175</v>
      </c>
      <c r="L109" s="227">
        <v>175</v>
      </c>
      <c r="M109" s="227">
        <v>574</v>
      </c>
      <c r="N109" s="227">
        <v>574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639</v>
      </c>
      <c r="E110" s="227">
        <v>168</v>
      </c>
      <c r="F110" s="227">
        <v>219</v>
      </c>
      <c r="G110" s="221">
        <v>156</v>
      </c>
      <c r="H110" s="227">
        <v>10</v>
      </c>
      <c r="I110" s="227">
        <v>146</v>
      </c>
      <c r="J110" s="227">
        <v>156</v>
      </c>
      <c r="K110" s="227">
        <v>118</v>
      </c>
      <c r="L110" s="227">
        <v>118</v>
      </c>
      <c r="M110" s="227">
        <v>365</v>
      </c>
      <c r="N110" s="227">
        <v>365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65</v>
      </c>
      <c r="E111" s="227">
        <v>40</v>
      </c>
      <c r="F111" s="227">
        <v>16</v>
      </c>
      <c r="G111" s="221">
        <v>0</v>
      </c>
      <c r="H111" s="227">
        <v>0</v>
      </c>
      <c r="I111" s="227">
        <v>0</v>
      </c>
      <c r="J111" s="227">
        <v>0</v>
      </c>
      <c r="K111" s="227">
        <v>7</v>
      </c>
      <c r="L111" s="227">
        <v>7</v>
      </c>
      <c r="M111" s="227">
        <v>58</v>
      </c>
      <c r="N111" s="227">
        <v>58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5451</v>
      </c>
      <c r="E112" s="227">
        <v>345</v>
      </c>
      <c r="F112" s="227">
        <v>3034</v>
      </c>
      <c r="G112" s="221">
        <v>677</v>
      </c>
      <c r="H112" s="227">
        <v>296</v>
      </c>
      <c r="I112" s="227">
        <v>381</v>
      </c>
      <c r="J112" s="227">
        <v>677</v>
      </c>
      <c r="K112" s="227">
        <v>3257</v>
      </c>
      <c r="L112" s="227">
        <v>3257</v>
      </c>
      <c r="M112" s="227">
        <v>1517</v>
      </c>
      <c r="N112" s="227">
        <v>1517</v>
      </c>
      <c r="O112" s="251">
        <v>0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37</v>
      </c>
      <c r="E113" s="227">
        <v>7</v>
      </c>
      <c r="F113" s="227">
        <v>15</v>
      </c>
      <c r="G113" s="221">
        <v>0</v>
      </c>
      <c r="H113" s="227">
        <v>0</v>
      </c>
      <c r="I113" s="227">
        <v>0</v>
      </c>
      <c r="J113" s="227">
        <v>0</v>
      </c>
      <c r="K113" s="227">
        <v>30</v>
      </c>
      <c r="L113" s="227">
        <v>30</v>
      </c>
      <c r="M113" s="227">
        <v>7</v>
      </c>
      <c r="N113" s="227">
        <v>7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715</v>
      </c>
      <c r="E114" s="227">
        <v>87</v>
      </c>
      <c r="F114" s="227">
        <v>561</v>
      </c>
      <c r="G114" s="221">
        <v>4</v>
      </c>
      <c r="H114" s="227">
        <v>1</v>
      </c>
      <c r="I114" s="227">
        <v>3</v>
      </c>
      <c r="J114" s="227">
        <v>4</v>
      </c>
      <c r="K114" s="227">
        <v>418</v>
      </c>
      <c r="L114" s="227">
        <v>418</v>
      </c>
      <c r="M114" s="227">
        <v>293</v>
      </c>
      <c r="N114" s="227">
        <v>293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1660</v>
      </c>
      <c r="E115" s="227">
        <v>60</v>
      </c>
      <c r="F115" s="227">
        <v>1036</v>
      </c>
      <c r="G115" s="221">
        <v>14</v>
      </c>
      <c r="H115" s="227">
        <v>0</v>
      </c>
      <c r="I115" s="227">
        <v>14</v>
      </c>
      <c r="J115" s="227">
        <v>14</v>
      </c>
      <c r="K115" s="227">
        <v>1245</v>
      </c>
      <c r="L115" s="227">
        <v>1245</v>
      </c>
      <c r="M115" s="227">
        <v>401</v>
      </c>
      <c r="N115" s="227">
        <v>401</v>
      </c>
      <c r="O115" s="251">
        <v>0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2410</v>
      </c>
      <c r="E116" s="227">
        <v>116</v>
      </c>
      <c r="F116" s="227">
        <v>1106</v>
      </c>
      <c r="G116" s="221">
        <v>594</v>
      </c>
      <c r="H116" s="227">
        <v>285</v>
      </c>
      <c r="I116" s="227">
        <v>309</v>
      </c>
      <c r="J116" s="227">
        <v>594</v>
      </c>
      <c r="K116" s="227">
        <v>1151</v>
      </c>
      <c r="L116" s="227">
        <v>1151</v>
      </c>
      <c r="M116" s="227">
        <v>665</v>
      </c>
      <c r="N116" s="227">
        <v>665</v>
      </c>
      <c r="O116" s="251">
        <v>0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155</v>
      </c>
      <c r="E117" s="227">
        <v>23</v>
      </c>
      <c r="F117" s="227">
        <v>95</v>
      </c>
      <c r="G117" s="221">
        <v>12</v>
      </c>
      <c r="H117" s="227">
        <v>1</v>
      </c>
      <c r="I117" s="227">
        <v>11</v>
      </c>
      <c r="J117" s="227">
        <v>12</v>
      </c>
      <c r="K117" s="227">
        <v>69</v>
      </c>
      <c r="L117" s="227">
        <v>69</v>
      </c>
      <c r="M117" s="227">
        <v>74</v>
      </c>
      <c r="N117" s="227">
        <v>74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502</v>
      </c>
      <c r="E118" s="330">
        <v>112</v>
      </c>
      <c r="F118" s="330">
        <v>302</v>
      </c>
      <c r="G118" s="221">
        <v>10</v>
      </c>
      <c r="H118" s="330">
        <v>3</v>
      </c>
      <c r="I118" s="330">
        <v>7</v>
      </c>
      <c r="J118" s="330">
        <v>10</v>
      </c>
      <c r="K118" s="330">
        <v>316</v>
      </c>
      <c r="L118" s="330">
        <v>316</v>
      </c>
      <c r="M118" s="330">
        <v>176</v>
      </c>
      <c r="N118" s="330">
        <v>176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4</v>
      </c>
      <c r="E119" s="330">
        <v>2</v>
      </c>
      <c r="F119" s="330">
        <v>1</v>
      </c>
      <c r="G119" s="221">
        <v>1</v>
      </c>
      <c r="H119" s="330">
        <v>0</v>
      </c>
      <c r="I119" s="330">
        <v>1</v>
      </c>
      <c r="J119" s="330">
        <v>1</v>
      </c>
      <c r="K119" s="330">
        <v>1</v>
      </c>
      <c r="L119" s="330">
        <v>1</v>
      </c>
      <c r="M119" s="330">
        <v>2</v>
      </c>
      <c r="N119" s="330">
        <v>2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332</v>
      </c>
      <c r="E121" s="227">
        <v>97</v>
      </c>
      <c r="F121" s="227">
        <v>178</v>
      </c>
      <c r="G121" s="221">
        <v>7</v>
      </c>
      <c r="H121" s="227">
        <v>1</v>
      </c>
      <c r="I121" s="227">
        <v>6</v>
      </c>
      <c r="J121" s="227">
        <v>7</v>
      </c>
      <c r="K121" s="227">
        <v>205</v>
      </c>
      <c r="L121" s="227">
        <v>205</v>
      </c>
      <c r="M121" s="227">
        <v>120</v>
      </c>
      <c r="N121" s="227">
        <v>120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203</v>
      </c>
      <c r="E122" s="227">
        <v>77</v>
      </c>
      <c r="F122" s="227">
        <v>103</v>
      </c>
      <c r="G122" s="221">
        <v>1</v>
      </c>
      <c r="H122" s="227">
        <v>0</v>
      </c>
      <c r="I122" s="227">
        <v>1</v>
      </c>
      <c r="J122" s="227">
        <v>1</v>
      </c>
      <c r="K122" s="227">
        <v>113</v>
      </c>
      <c r="L122" s="227">
        <v>113</v>
      </c>
      <c r="M122" s="227">
        <v>89</v>
      </c>
      <c r="N122" s="227">
        <v>89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338</v>
      </c>
      <c r="E123" s="227">
        <v>74</v>
      </c>
      <c r="F123" s="227">
        <v>233</v>
      </c>
      <c r="G123" s="221">
        <v>3</v>
      </c>
      <c r="H123" s="227">
        <v>0</v>
      </c>
      <c r="I123" s="227">
        <v>3</v>
      </c>
      <c r="J123" s="227">
        <v>3</v>
      </c>
      <c r="K123" s="227">
        <v>177</v>
      </c>
      <c r="L123" s="227">
        <v>177</v>
      </c>
      <c r="M123" s="227">
        <v>158</v>
      </c>
      <c r="N123" s="227">
        <v>158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50</v>
      </c>
      <c r="E124" s="227">
        <v>15</v>
      </c>
      <c r="F124" s="227">
        <v>34</v>
      </c>
      <c r="G124" s="221">
        <v>0</v>
      </c>
      <c r="H124" s="227">
        <v>0</v>
      </c>
      <c r="I124" s="227">
        <v>0</v>
      </c>
      <c r="J124" s="227">
        <v>0</v>
      </c>
      <c r="K124" s="227">
        <v>13</v>
      </c>
      <c r="L124" s="227">
        <v>13</v>
      </c>
      <c r="M124" s="227">
        <v>37</v>
      </c>
      <c r="N124" s="227">
        <v>37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196</v>
      </c>
      <c r="E125" s="227">
        <v>29</v>
      </c>
      <c r="F125" s="227">
        <v>148</v>
      </c>
      <c r="G125" s="221">
        <v>2</v>
      </c>
      <c r="H125" s="227">
        <v>0</v>
      </c>
      <c r="I125" s="227">
        <v>2</v>
      </c>
      <c r="J125" s="227">
        <v>2</v>
      </c>
      <c r="K125" s="227">
        <v>116</v>
      </c>
      <c r="L125" s="227">
        <v>116</v>
      </c>
      <c r="M125" s="227">
        <v>78</v>
      </c>
      <c r="N125" s="227">
        <v>78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2227</v>
      </c>
      <c r="E126" s="227">
        <v>380</v>
      </c>
      <c r="F126" s="227">
        <v>1187</v>
      </c>
      <c r="G126" s="221">
        <v>82</v>
      </c>
      <c r="H126" s="227">
        <v>8</v>
      </c>
      <c r="I126" s="227">
        <v>74</v>
      </c>
      <c r="J126" s="227">
        <v>82</v>
      </c>
      <c r="K126" s="227">
        <v>1044</v>
      </c>
      <c r="L126" s="227">
        <v>1044</v>
      </c>
      <c r="M126" s="227">
        <v>1101</v>
      </c>
      <c r="N126" s="227">
        <v>1101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1346</v>
      </c>
      <c r="E127" s="227">
        <v>139</v>
      </c>
      <c r="F127" s="227">
        <v>663</v>
      </c>
      <c r="G127" s="221">
        <v>59</v>
      </c>
      <c r="H127" s="227">
        <v>6</v>
      </c>
      <c r="I127" s="227">
        <v>53</v>
      </c>
      <c r="J127" s="227">
        <v>59</v>
      </c>
      <c r="K127" s="227">
        <v>746</v>
      </c>
      <c r="L127" s="227">
        <v>746</v>
      </c>
      <c r="M127" s="227">
        <v>541</v>
      </c>
      <c r="N127" s="227">
        <v>541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364</v>
      </c>
      <c r="E128" s="227">
        <v>85</v>
      </c>
      <c r="F128" s="227">
        <v>251</v>
      </c>
      <c r="G128" s="221">
        <v>5</v>
      </c>
      <c r="H128" s="227">
        <v>1</v>
      </c>
      <c r="I128" s="227">
        <v>4</v>
      </c>
      <c r="J128" s="227">
        <v>5</v>
      </c>
      <c r="K128" s="227">
        <v>73</v>
      </c>
      <c r="L128" s="227">
        <v>73</v>
      </c>
      <c r="M128" s="227">
        <v>286</v>
      </c>
      <c r="N128" s="227">
        <v>286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243</v>
      </c>
      <c r="E129" s="227">
        <v>64</v>
      </c>
      <c r="F129" s="227">
        <v>134</v>
      </c>
      <c r="G129" s="221">
        <v>47</v>
      </c>
      <c r="H129" s="227">
        <v>1</v>
      </c>
      <c r="I129" s="227">
        <v>46</v>
      </c>
      <c r="J129" s="227">
        <v>47</v>
      </c>
      <c r="K129" s="227">
        <v>131</v>
      </c>
      <c r="L129" s="227">
        <v>131</v>
      </c>
      <c r="M129" s="227">
        <v>65</v>
      </c>
      <c r="N129" s="227">
        <v>65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114</v>
      </c>
      <c r="E130" s="227">
        <v>28</v>
      </c>
      <c r="F130" s="227">
        <v>59</v>
      </c>
      <c r="G130" s="314">
        <v>36</v>
      </c>
      <c r="H130" s="227">
        <v>1</v>
      </c>
      <c r="I130" s="227">
        <v>35</v>
      </c>
      <c r="J130" s="227">
        <v>36</v>
      </c>
      <c r="K130" s="227">
        <v>51</v>
      </c>
      <c r="L130" s="227">
        <v>51</v>
      </c>
      <c r="M130" s="227">
        <v>27</v>
      </c>
      <c r="N130" s="227">
        <v>27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56</v>
      </c>
      <c r="E131" s="227">
        <v>13</v>
      </c>
      <c r="F131" s="227">
        <v>33</v>
      </c>
      <c r="G131" s="314">
        <v>5</v>
      </c>
      <c r="H131" s="227">
        <v>0</v>
      </c>
      <c r="I131" s="227">
        <v>5</v>
      </c>
      <c r="J131" s="227">
        <v>5</v>
      </c>
      <c r="K131" s="227">
        <v>37</v>
      </c>
      <c r="L131" s="227">
        <v>37</v>
      </c>
      <c r="M131" s="227">
        <v>14</v>
      </c>
      <c r="N131" s="227">
        <v>14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1730</v>
      </c>
      <c r="E132" s="227">
        <v>702</v>
      </c>
      <c r="F132" s="227">
        <v>796</v>
      </c>
      <c r="G132" s="221">
        <v>129</v>
      </c>
      <c r="H132" s="227">
        <v>59</v>
      </c>
      <c r="I132" s="227">
        <v>70</v>
      </c>
      <c r="J132" s="227">
        <v>129</v>
      </c>
      <c r="K132" s="227">
        <v>736</v>
      </c>
      <c r="L132" s="227">
        <v>736</v>
      </c>
      <c r="M132" s="227">
        <v>865</v>
      </c>
      <c r="N132" s="227">
        <v>865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102</v>
      </c>
      <c r="E133" s="227">
        <v>40</v>
      </c>
      <c r="F133" s="227">
        <v>50</v>
      </c>
      <c r="G133" s="221">
        <v>8</v>
      </c>
      <c r="H133" s="227">
        <v>3</v>
      </c>
      <c r="I133" s="227">
        <v>5</v>
      </c>
      <c r="J133" s="227">
        <v>8</v>
      </c>
      <c r="K133" s="227">
        <v>25</v>
      </c>
      <c r="L133" s="227">
        <v>25</v>
      </c>
      <c r="M133" s="227">
        <v>69</v>
      </c>
      <c r="N133" s="227">
        <v>69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21</v>
      </c>
      <c r="E134" s="227">
        <v>6</v>
      </c>
      <c r="F134" s="227">
        <v>12</v>
      </c>
      <c r="G134" s="221">
        <v>1</v>
      </c>
      <c r="H134" s="227">
        <v>1</v>
      </c>
      <c r="I134" s="227">
        <v>0</v>
      </c>
      <c r="J134" s="227">
        <v>1</v>
      </c>
      <c r="K134" s="227">
        <v>3</v>
      </c>
      <c r="L134" s="227">
        <v>3</v>
      </c>
      <c r="M134" s="227">
        <v>17</v>
      </c>
      <c r="N134" s="227">
        <v>17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375</v>
      </c>
      <c r="E135" s="227">
        <v>210</v>
      </c>
      <c r="F135" s="227">
        <v>152</v>
      </c>
      <c r="G135" s="221">
        <v>19</v>
      </c>
      <c r="H135" s="227">
        <v>7</v>
      </c>
      <c r="I135" s="227">
        <v>12</v>
      </c>
      <c r="J135" s="227">
        <v>19</v>
      </c>
      <c r="K135" s="227">
        <v>156</v>
      </c>
      <c r="L135" s="227">
        <v>156</v>
      </c>
      <c r="M135" s="227">
        <v>200</v>
      </c>
      <c r="N135" s="227">
        <v>200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>
        <v>0</v>
      </c>
      <c r="F136" s="335">
        <v>0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0</v>
      </c>
      <c r="N136" s="335">
        <v>0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119</v>
      </c>
      <c r="E137" s="230">
        <v>17</v>
      </c>
      <c r="F137" s="230">
        <v>69</v>
      </c>
      <c r="G137" s="231">
        <v>6</v>
      </c>
      <c r="H137" s="230">
        <v>1</v>
      </c>
      <c r="I137" s="230">
        <v>5</v>
      </c>
      <c r="J137" s="230">
        <v>6</v>
      </c>
      <c r="K137" s="230">
        <v>86</v>
      </c>
      <c r="L137" s="230">
        <v>86</v>
      </c>
      <c r="M137" s="230">
        <v>27</v>
      </c>
      <c r="N137" s="230">
        <v>27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7398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5042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3114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1928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19020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13786</v>
      </c>
      <c r="D155" s="221">
        <v>13709</v>
      </c>
      <c r="E155" s="225">
        <v>4247</v>
      </c>
      <c r="F155" s="313">
        <v>535</v>
      </c>
      <c r="G155" s="225">
        <v>158</v>
      </c>
      <c r="H155" s="225">
        <v>377</v>
      </c>
      <c r="I155" s="225">
        <v>9</v>
      </c>
      <c r="J155" s="225">
        <v>7265</v>
      </c>
      <c r="K155" s="225">
        <v>281</v>
      </c>
      <c r="L155" s="225">
        <v>5909</v>
      </c>
      <c r="M155" s="346">
        <v>611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364</v>
      </c>
      <c r="D157" s="221">
        <v>364</v>
      </c>
      <c r="E157" s="225">
        <v>253</v>
      </c>
      <c r="F157" s="313">
        <v>313</v>
      </c>
      <c r="G157" s="225">
        <v>118</v>
      </c>
      <c r="H157" s="225">
        <v>195</v>
      </c>
      <c r="I157" s="225">
        <v>2</v>
      </c>
      <c r="J157" s="225">
        <v>51</v>
      </c>
      <c r="K157" s="225">
        <v>3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114</v>
      </c>
      <c r="D158" s="221">
        <v>114</v>
      </c>
      <c r="E158" s="227">
        <v>89</v>
      </c>
      <c r="F158" s="313">
        <v>110</v>
      </c>
      <c r="G158" s="227">
        <v>100</v>
      </c>
      <c r="H158" s="227">
        <v>10</v>
      </c>
      <c r="I158" s="227">
        <v>1</v>
      </c>
      <c r="J158" s="227">
        <v>4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250</v>
      </c>
      <c r="D159" s="221">
        <v>250</v>
      </c>
      <c r="E159" s="227">
        <v>164</v>
      </c>
      <c r="F159" s="313">
        <v>203</v>
      </c>
      <c r="G159" s="227">
        <v>18</v>
      </c>
      <c r="H159" s="227">
        <v>185</v>
      </c>
      <c r="I159" s="227">
        <v>1</v>
      </c>
      <c r="J159" s="227">
        <v>47</v>
      </c>
      <c r="K159" s="227">
        <v>3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6577</v>
      </c>
      <c r="D160" s="221">
        <v>6573</v>
      </c>
      <c r="E160" s="227">
        <v>2085</v>
      </c>
      <c r="F160" s="313">
        <v>152</v>
      </c>
      <c r="G160" s="227">
        <v>21</v>
      </c>
      <c r="H160" s="227">
        <v>131</v>
      </c>
      <c r="I160" s="227">
        <v>5</v>
      </c>
      <c r="J160" s="227">
        <v>5763</v>
      </c>
      <c r="K160" s="227">
        <v>232</v>
      </c>
      <c r="L160" s="227">
        <v>658</v>
      </c>
      <c r="M160" s="251">
        <v>41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6845</v>
      </c>
      <c r="D161" s="229">
        <v>6772</v>
      </c>
      <c r="E161" s="351">
        <v>1909</v>
      </c>
      <c r="F161" s="352">
        <v>70</v>
      </c>
      <c r="G161" s="351">
        <v>19</v>
      </c>
      <c r="H161" s="351">
        <v>51</v>
      </c>
      <c r="I161" s="351">
        <v>2</v>
      </c>
      <c r="J161" s="351">
        <v>1451</v>
      </c>
      <c r="K161" s="351">
        <v>46</v>
      </c>
      <c r="L161" s="351">
        <v>5251</v>
      </c>
      <c r="M161" s="353">
        <v>570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 t="s">
        <v>450</v>
      </c>
      <c r="D162" s="231">
        <v>13709</v>
      </c>
      <c r="E162" s="357" t="s">
        <v>450</v>
      </c>
      <c r="F162" s="358">
        <v>535</v>
      </c>
      <c r="G162" s="359">
        <v>158</v>
      </c>
      <c r="H162" s="359">
        <v>377</v>
      </c>
      <c r="I162" s="357" t="s">
        <v>450</v>
      </c>
      <c r="J162" s="359">
        <v>7265</v>
      </c>
      <c r="K162" s="357" t="s">
        <v>450</v>
      </c>
      <c r="L162" s="359">
        <v>5909</v>
      </c>
      <c r="M162" s="360" t="s">
        <v>450</v>
      </c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13756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11183.8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2572.1999999999998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30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31090</v>
      </c>
      <c r="D173" s="313">
        <v>2390</v>
      </c>
      <c r="E173" s="271">
        <v>852</v>
      </c>
      <c r="F173" s="271">
        <v>1538</v>
      </c>
      <c r="G173" s="271">
        <v>16613</v>
      </c>
      <c r="H173" s="272">
        <v>12087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29604</v>
      </c>
      <c r="D175" s="313">
        <v>2321</v>
      </c>
      <c r="E175" s="227">
        <v>841</v>
      </c>
      <c r="F175" s="227">
        <v>1480</v>
      </c>
      <c r="G175" s="227">
        <v>16067</v>
      </c>
      <c r="H175" s="251">
        <v>11216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661</v>
      </c>
      <c r="D176" s="313">
        <v>45</v>
      </c>
      <c r="E176" s="227">
        <v>3</v>
      </c>
      <c r="F176" s="227">
        <v>42</v>
      </c>
      <c r="G176" s="227">
        <v>212</v>
      </c>
      <c r="H176" s="251">
        <v>404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825</v>
      </c>
      <c r="D177" s="313">
        <v>24</v>
      </c>
      <c r="E177" s="227">
        <v>8</v>
      </c>
      <c r="F177" s="227">
        <v>16</v>
      </c>
      <c r="G177" s="227">
        <v>334</v>
      </c>
      <c r="H177" s="251">
        <v>467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5796</v>
      </c>
      <c r="D178" s="313">
        <v>43</v>
      </c>
      <c r="E178" s="271">
        <v>0</v>
      </c>
      <c r="F178" s="271">
        <v>43</v>
      </c>
      <c r="G178" s="271">
        <v>2132</v>
      </c>
      <c r="H178" s="272">
        <v>3621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4261</v>
      </c>
      <c r="D180" s="313">
        <v>0</v>
      </c>
      <c r="E180" s="227">
        <v>0</v>
      </c>
      <c r="F180" s="227">
        <v>0</v>
      </c>
      <c r="G180" s="227">
        <v>1280</v>
      </c>
      <c r="H180" s="251">
        <v>2981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1418</v>
      </c>
      <c r="D181" s="313">
        <v>15</v>
      </c>
      <c r="E181" s="227">
        <v>0</v>
      </c>
      <c r="F181" s="227">
        <v>15</v>
      </c>
      <c r="G181" s="227">
        <v>785</v>
      </c>
      <c r="H181" s="251">
        <v>618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117</v>
      </c>
      <c r="D182" s="313">
        <v>28</v>
      </c>
      <c r="E182" s="227">
        <v>0</v>
      </c>
      <c r="F182" s="227">
        <v>28</v>
      </c>
      <c r="G182" s="227">
        <v>67</v>
      </c>
      <c r="H182" s="251">
        <v>22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1345</v>
      </c>
      <c r="D183" s="313">
        <v>20</v>
      </c>
      <c r="E183" s="271">
        <v>3</v>
      </c>
      <c r="F183" s="271">
        <v>17</v>
      </c>
      <c r="G183" s="271">
        <v>489</v>
      </c>
      <c r="H183" s="272">
        <v>836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434</v>
      </c>
      <c r="D185" s="313">
        <v>0</v>
      </c>
      <c r="E185" s="227">
        <v>0</v>
      </c>
      <c r="F185" s="227">
        <v>0</v>
      </c>
      <c r="G185" s="227">
        <v>26</v>
      </c>
      <c r="H185" s="251">
        <v>408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54</v>
      </c>
      <c r="D186" s="313">
        <v>11</v>
      </c>
      <c r="E186" s="227">
        <v>3</v>
      </c>
      <c r="F186" s="227">
        <v>8</v>
      </c>
      <c r="G186" s="227">
        <v>21</v>
      </c>
      <c r="H186" s="251">
        <v>22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331</v>
      </c>
      <c r="D187" s="313">
        <v>3</v>
      </c>
      <c r="E187" s="227">
        <v>0</v>
      </c>
      <c r="F187" s="227">
        <v>3</v>
      </c>
      <c r="G187" s="227">
        <v>146</v>
      </c>
      <c r="H187" s="251">
        <v>182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526</v>
      </c>
      <c r="D188" s="313">
        <v>6</v>
      </c>
      <c r="E188" s="227">
        <v>0</v>
      </c>
      <c r="F188" s="227">
        <v>6</v>
      </c>
      <c r="G188" s="227">
        <v>296</v>
      </c>
      <c r="H188" s="251">
        <v>224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4123</v>
      </c>
      <c r="D189" s="313">
        <v>21</v>
      </c>
      <c r="E189" s="227"/>
      <c r="F189" s="227">
        <v>21</v>
      </c>
      <c r="G189" s="227">
        <v>1247</v>
      </c>
      <c r="H189" s="251">
        <v>2855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1538</v>
      </c>
      <c r="D190" s="313">
        <v>21</v>
      </c>
      <c r="E190" s="227"/>
      <c r="F190" s="227">
        <v>21</v>
      </c>
      <c r="G190" s="227">
        <v>529</v>
      </c>
      <c r="H190" s="251">
        <v>988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4480</v>
      </c>
      <c r="D191" s="313">
        <v>22</v>
      </c>
      <c r="E191" s="227"/>
      <c r="F191" s="227">
        <v>22</v>
      </c>
      <c r="G191" s="227">
        <v>1265</v>
      </c>
      <c r="H191" s="251">
        <v>3193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1514</v>
      </c>
      <c r="D192" s="313">
        <v>56</v>
      </c>
      <c r="E192" s="330"/>
      <c r="F192" s="330">
        <v>56</v>
      </c>
      <c r="G192" s="330">
        <v>512</v>
      </c>
      <c r="H192" s="331">
        <v>946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674</v>
      </c>
      <c r="D193" s="313">
        <v>17</v>
      </c>
      <c r="E193" s="227"/>
      <c r="F193" s="227">
        <v>17</v>
      </c>
      <c r="G193" s="227">
        <v>231</v>
      </c>
      <c r="H193" s="251">
        <v>426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16612</v>
      </c>
      <c r="D194" s="313">
        <v>3575</v>
      </c>
      <c r="E194" s="271">
        <v>1301</v>
      </c>
      <c r="F194" s="271">
        <v>2274</v>
      </c>
      <c r="G194" s="271">
        <v>6296</v>
      </c>
      <c r="H194" s="272">
        <v>6741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1215</v>
      </c>
      <c r="D196" s="313">
        <v>167</v>
      </c>
      <c r="E196" s="227">
        <v>61</v>
      </c>
      <c r="F196" s="227">
        <v>106</v>
      </c>
      <c r="G196" s="227">
        <v>475</v>
      </c>
      <c r="H196" s="251">
        <v>573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5850</v>
      </c>
      <c r="D197" s="313">
        <v>1498</v>
      </c>
      <c r="E197" s="271">
        <v>397</v>
      </c>
      <c r="F197" s="271">
        <v>1101</v>
      </c>
      <c r="G197" s="271">
        <v>2319</v>
      </c>
      <c r="H197" s="272">
        <v>2033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3215</v>
      </c>
      <c r="D199" s="313">
        <v>691</v>
      </c>
      <c r="E199" s="227">
        <v>176</v>
      </c>
      <c r="F199" s="227">
        <v>515</v>
      </c>
      <c r="G199" s="227">
        <v>1409</v>
      </c>
      <c r="H199" s="251">
        <v>1115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2313</v>
      </c>
      <c r="D200" s="313">
        <v>610</v>
      </c>
      <c r="E200" s="227">
        <v>212</v>
      </c>
      <c r="F200" s="227">
        <v>398</v>
      </c>
      <c r="G200" s="227">
        <v>863</v>
      </c>
      <c r="H200" s="251">
        <v>840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115</v>
      </c>
      <c r="D201" s="313">
        <v>12</v>
      </c>
      <c r="E201" s="227">
        <v>6</v>
      </c>
      <c r="F201" s="227">
        <v>6</v>
      </c>
      <c r="G201" s="227">
        <v>44</v>
      </c>
      <c r="H201" s="251">
        <v>59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186</v>
      </c>
      <c r="D202" s="313">
        <v>183</v>
      </c>
      <c r="E202" s="227">
        <v>2</v>
      </c>
      <c r="F202" s="227">
        <v>181</v>
      </c>
      <c r="G202" s="227">
        <v>3</v>
      </c>
      <c r="H202" s="251">
        <v>0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21</v>
      </c>
      <c r="D203" s="313">
        <v>2</v>
      </c>
      <c r="E203" s="227">
        <v>1</v>
      </c>
      <c r="F203" s="227">
        <v>1</v>
      </c>
      <c r="G203" s="227">
        <v>0</v>
      </c>
      <c r="H203" s="251">
        <v>19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1196</v>
      </c>
      <c r="D204" s="313">
        <v>1028</v>
      </c>
      <c r="E204" s="271">
        <v>468</v>
      </c>
      <c r="F204" s="271">
        <v>560</v>
      </c>
      <c r="G204" s="271">
        <v>168</v>
      </c>
      <c r="H204" s="272">
        <v>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1170</v>
      </c>
      <c r="D206" s="313">
        <v>1002</v>
      </c>
      <c r="E206" s="227">
        <v>456</v>
      </c>
      <c r="F206" s="227">
        <v>546</v>
      </c>
      <c r="G206" s="227">
        <v>168</v>
      </c>
      <c r="H206" s="251">
        <v>0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26</v>
      </c>
      <c r="D207" s="313">
        <v>26</v>
      </c>
      <c r="E207" s="227">
        <v>12</v>
      </c>
      <c r="F207" s="227">
        <v>14</v>
      </c>
      <c r="G207" s="227">
        <v>0</v>
      </c>
      <c r="H207" s="251">
        <v>0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413</v>
      </c>
      <c r="D208" s="313">
        <v>295</v>
      </c>
      <c r="E208" s="227">
        <v>184</v>
      </c>
      <c r="F208" s="227">
        <v>111</v>
      </c>
      <c r="G208" s="227">
        <v>110</v>
      </c>
      <c r="H208" s="251">
        <v>8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7938</v>
      </c>
      <c r="D209" s="352">
        <v>587</v>
      </c>
      <c r="E209" s="228">
        <v>191</v>
      </c>
      <c r="F209" s="228">
        <v>396</v>
      </c>
      <c r="G209" s="228">
        <v>3224</v>
      </c>
      <c r="H209" s="277">
        <v>4127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15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7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55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55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3070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753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783" priority="89" stopIfTrue="1" operator="lessThan">
      <formula>C142</formula>
    </cfRule>
  </conditionalFormatting>
  <conditionalFormatting sqref="C163">
    <cfRule type="cellIs" dxfId="782" priority="41" stopIfTrue="1" operator="notEqual">
      <formula>C164+C165</formula>
    </cfRule>
  </conditionalFormatting>
  <conditionalFormatting sqref="C173 C178:D178">
    <cfRule type="cellIs" dxfId="781" priority="44" stopIfTrue="1" operator="notEqual">
      <formula>C175+C176+C177</formula>
    </cfRule>
  </conditionalFormatting>
  <conditionalFormatting sqref="C173">
    <cfRule type="cellIs" dxfId="780" priority="43" stopIfTrue="1" operator="notEqual">
      <formula>D173+G173+H173</formula>
    </cfRule>
  </conditionalFormatting>
  <conditionalFormatting sqref="C175:C178 C180:C183 C185:C194 C196:C197 C199:C204 C206:C209">
    <cfRule type="cellIs" dxfId="779" priority="42" stopIfTrue="1" operator="notEqual">
      <formula>D175+G175+H175</formula>
    </cfRule>
  </conditionalFormatting>
  <conditionalFormatting sqref="C214 C218">
    <cfRule type="cellIs" dxfId="778" priority="54" stopIfTrue="1" operator="greaterThanOrEqual">
      <formula>C213</formula>
    </cfRule>
  </conditionalFormatting>
  <conditionalFormatting sqref="C216">
    <cfRule type="cellIs" dxfId="777" priority="53" stopIfTrue="1" operator="greaterThan">
      <formula>C215</formula>
    </cfRule>
  </conditionalFormatting>
  <conditionalFormatting sqref="C183:D183">
    <cfRule type="cellIs" dxfId="776" priority="50" stopIfTrue="1" operator="notEqual">
      <formula>SUM(C185:C188)</formula>
    </cfRule>
  </conditionalFormatting>
  <conditionalFormatting sqref="C197:D197">
    <cfRule type="cellIs" dxfId="775" priority="61" stopIfTrue="1" operator="notEqual">
      <formula>SUM(C199:C203)</formula>
    </cfRule>
  </conditionalFormatting>
  <conditionalFormatting sqref="C204:D204">
    <cfRule type="cellIs" dxfId="774" priority="57" stopIfTrue="1" operator="notEqual">
      <formula>SUM(C206:C207)</formula>
    </cfRule>
  </conditionalFormatting>
  <conditionalFormatting sqref="C192:H192 D119:O119 D121:O121">
    <cfRule type="cellIs" dxfId="773" priority="79" stopIfTrue="1" operator="lessThan">
      <formula>C120</formula>
    </cfRule>
  </conditionalFormatting>
  <conditionalFormatting sqref="C194:H194">
    <cfRule type="cellIs" dxfId="772" priority="66" stopIfTrue="1" operator="notEqual">
      <formula>SUM(C196,C197,C204,C208,C209)</formula>
    </cfRule>
  </conditionalFormatting>
  <conditionalFormatting sqref="D13">
    <cfRule type="cellIs" dxfId="771" priority="10" stopIfTrue="1" operator="lessThan">
      <formula>SUM($D$14,$D$47)</formula>
    </cfRule>
    <cfRule type="cellIs" dxfId="770" priority="11" stopIfTrue="1" operator="lessThan">
      <formula>$G$13</formula>
    </cfRule>
  </conditionalFormatting>
  <conditionalFormatting sqref="D14">
    <cfRule type="cellIs" dxfId="769" priority="17" stopIfTrue="1" operator="lessThan">
      <formula>$G$14</formula>
    </cfRule>
  </conditionalFormatting>
  <conditionalFormatting sqref="D16">
    <cfRule type="cellIs" dxfId="768" priority="13" stopIfTrue="1" operator="notEqual">
      <formula>L77</formula>
    </cfRule>
    <cfRule type="cellIs" dxfId="767" priority="14" stopIfTrue="1" operator="lessThan">
      <formula>$G$16</formula>
    </cfRule>
  </conditionalFormatting>
  <conditionalFormatting sqref="D17">
    <cfRule type="cellIs" dxfId="766" priority="2" stopIfTrue="1" operator="notEqual">
      <formula>SUM(D$26:D$29)</formula>
    </cfRule>
    <cfRule type="cellIs" dxfId="765" priority="3" stopIfTrue="1" operator="notEqual">
      <formula>$D$94</formula>
    </cfRule>
    <cfRule type="cellIs" dxfId="764" priority="1" stopIfTrue="1" operator="notEqual">
      <formula>SUM(D$20,D$23,D$24)</formula>
    </cfRule>
  </conditionalFormatting>
  <conditionalFormatting sqref="D18 D26:D34">
    <cfRule type="cellIs" dxfId="763" priority="12" stopIfTrue="1" operator="lessThan">
      <formula>G18</formula>
    </cfRule>
  </conditionalFormatting>
  <conditionalFormatting sqref="D20">
    <cfRule type="cellIs" dxfId="762" priority="29" stopIfTrue="1" operator="notEqual">
      <formula>G94</formula>
    </cfRule>
  </conditionalFormatting>
  <conditionalFormatting sqref="D20:D24">
    <cfRule type="cellIs" dxfId="761" priority="28" stopIfTrue="1" operator="lessThan">
      <formula>G20</formula>
    </cfRule>
  </conditionalFormatting>
  <conditionalFormatting sqref="D21">
    <cfRule type="cellIs" dxfId="760" priority="33" stopIfTrue="1" operator="notEqual">
      <formula>H94</formula>
    </cfRule>
  </conditionalFormatting>
  <conditionalFormatting sqref="D22">
    <cfRule type="cellIs" dxfId="759" priority="31" stopIfTrue="1" operator="notEqual">
      <formula>I94</formula>
    </cfRule>
  </conditionalFormatting>
  <conditionalFormatting sqref="D23">
    <cfRule type="cellIs" dxfId="758" priority="35" stopIfTrue="1" operator="notEqual">
      <formula>K94</formula>
    </cfRule>
  </conditionalFormatting>
  <conditionalFormatting sqref="D24">
    <cfRule type="cellIs" dxfId="757" priority="37" stopIfTrue="1" operator="notEqual">
      <formula>M94</formula>
    </cfRule>
  </conditionalFormatting>
  <conditionalFormatting sqref="D26">
    <cfRule type="cellIs" dxfId="756" priority="39" stopIfTrue="1" operator="notEqual">
      <formula>D119+D134+D136</formula>
    </cfRule>
  </conditionalFormatting>
  <conditionalFormatting sqref="D30">
    <cfRule type="cellIs" dxfId="755" priority="26" stopIfTrue="1" operator="notEqual">
      <formula>O94</formula>
    </cfRule>
  </conditionalFormatting>
  <conditionalFormatting sqref="D47 D51 D53 D55 D57 D77:E77 D79:E81 C155 C157:C161">
    <cfRule type="cellIs" dxfId="754" priority="18" stopIfTrue="1" operator="lessThan">
      <formula>D47</formula>
    </cfRule>
  </conditionalFormatting>
  <conditionalFormatting sqref="D94">
    <cfRule type="cellIs" dxfId="753" priority="22" stopIfTrue="1" operator="notEqual">
      <formula>$E$94+$F$94+$C$142</formula>
    </cfRule>
    <cfRule type="cellIs" dxfId="752" priority="23" stopIfTrue="1" operator="notEqual">
      <formula>$D$17</formula>
    </cfRule>
    <cfRule type="cellIs" dxfId="751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750" priority="27" stopIfTrue="1" operator="lessThan">
      <formula>E95+F95</formula>
    </cfRule>
  </conditionalFormatting>
  <conditionalFormatting sqref="D155 D157:D162">
    <cfRule type="cellIs" dxfId="749" priority="92" stopIfTrue="1" operator="lessThan">
      <formula>E155</formula>
    </cfRule>
    <cfRule type="cellIs" dxfId="748" priority="91" stopIfTrue="1" operator="notEqual">
      <formula>F155+J155+L155</formula>
    </cfRule>
  </conditionalFormatting>
  <conditionalFormatting sqref="D173">
    <cfRule type="cellIs" dxfId="747" priority="45" stopIfTrue="1" operator="notEqual">
      <formula>E173+F173</formula>
    </cfRule>
    <cfRule type="cellIs" dxfId="746" priority="46" stopIfTrue="1" operator="notEqual">
      <formula>D175+D176+D177</formula>
    </cfRule>
  </conditionalFormatting>
  <conditionalFormatting sqref="D14:I14">
    <cfRule type="cellIs" dxfId="745" priority="9" stopIfTrue="1" operator="lessThan">
      <formula>D16+D17</formula>
    </cfRule>
    <cfRule type="cellIs" dxfId="744" priority="8" stopIfTrue="1" operator="greaterThanOrEqual">
      <formula>D13</formula>
    </cfRule>
  </conditionalFormatting>
  <conditionalFormatting sqref="D95:O95 D98:O98 D104:O104 D109:O109">
    <cfRule type="cellIs" dxfId="743" priority="71" stopIfTrue="1" operator="lessThan">
      <formula>SUM(D96)</formula>
    </cfRule>
  </conditionalFormatting>
  <conditionalFormatting sqref="D101:O101 D106:O106 D123:O123 D126:O126 D129:O129 D132:O132">
    <cfRule type="cellIs" dxfId="742" priority="74" stopIfTrue="1" operator="lessThan">
      <formula>SUM(D102:D103)</formula>
    </cfRule>
  </conditionalFormatting>
  <conditionalFormatting sqref="D112:O112">
    <cfRule type="cellIs" dxfId="741" priority="77" stopIfTrue="1" operator="lessThan">
      <formula>SUM(D113:D117)</formula>
    </cfRule>
  </conditionalFormatting>
  <conditionalFormatting sqref="D118:O118">
    <cfRule type="cellIs" dxfId="740" priority="83" stopIfTrue="1" operator="lessThan">
      <formula>SUM(D119,D121)</formula>
    </cfRule>
  </conditionalFormatting>
  <conditionalFormatting sqref="E77 E79:E81">
    <cfRule type="cellIs" dxfId="739" priority="20" stopIfTrue="1" operator="lessThan">
      <formula>F77+L77</formula>
    </cfRule>
  </conditionalFormatting>
  <conditionalFormatting sqref="E173:H173 E178:H178">
    <cfRule type="cellIs" dxfId="738" priority="47" stopIfTrue="1" operator="notEqual">
      <formula>SUM(E175:E177)</formula>
    </cfRule>
  </conditionalFormatting>
  <conditionalFormatting sqref="E183:H183">
    <cfRule type="cellIs" dxfId="737" priority="48" stopIfTrue="1" operator="notEqual">
      <formula>SUM(E185:E188)</formula>
    </cfRule>
  </conditionalFormatting>
  <conditionalFormatting sqref="E197:H197">
    <cfRule type="cellIs" dxfId="736" priority="64" stopIfTrue="1" operator="notEqual">
      <formula>SUM(E199:E203)</formula>
    </cfRule>
  </conditionalFormatting>
  <conditionalFormatting sqref="E204:H204">
    <cfRule type="cellIs" dxfId="735" priority="55" stopIfTrue="1" operator="notEqual">
      <formula>SUM(E206:E207)</formula>
    </cfRule>
  </conditionalFormatting>
  <conditionalFormatting sqref="E94:O94">
    <cfRule type="cellIs" dxfId="734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733" priority="40" stopIfTrue="1" operator="notEqual">
      <formula>E155+F155</formula>
    </cfRule>
  </conditionalFormatting>
  <conditionalFormatting sqref="G17">
    <cfRule type="cellIs" dxfId="732" priority="6" stopIfTrue="1" operator="notEqual">
      <formula>$E$94+$F$94</formula>
    </cfRule>
    <cfRule type="cellIs" dxfId="731" priority="5" stopIfTrue="1" operator="notEqual">
      <formula>SUM(G$26:G$29)</formula>
    </cfRule>
    <cfRule type="cellIs" dxfId="730" priority="4" stopIfTrue="1" operator="notEqual">
      <formula>SUM(G$20,G$23,G$24)</formula>
    </cfRule>
  </conditionalFormatting>
  <conditionalFormatting sqref="G26">
    <cfRule type="cellIs" dxfId="729" priority="90" stopIfTrue="1" operator="notEqual">
      <formula>E119+F120+E134+F134+E136+F136</formula>
    </cfRule>
  </conditionalFormatting>
  <conditionalFormatting sqref="L77">
    <cfRule type="cellIs" dxfId="728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O235"/>
  <sheetViews>
    <sheetView topLeftCell="A201"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503</v>
      </c>
      <c r="C2" s="235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504</v>
      </c>
      <c r="C3" s="235"/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11052</v>
      </c>
      <c r="E13" s="227">
        <v>6562</v>
      </c>
      <c r="F13" s="227">
        <v>4490</v>
      </c>
      <c r="G13" s="221">
        <v>8650</v>
      </c>
      <c r="H13" s="227">
        <v>5068</v>
      </c>
      <c r="I13" s="251">
        <v>3582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10575</v>
      </c>
      <c r="E14" s="227">
        <v>6217</v>
      </c>
      <c r="F14" s="227">
        <v>4358</v>
      </c>
      <c r="G14" s="221">
        <v>8181</v>
      </c>
      <c r="H14" s="227">
        <v>4719</v>
      </c>
      <c r="I14" s="227">
        <v>3462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643</v>
      </c>
      <c r="E16" s="227">
        <v>384</v>
      </c>
      <c r="F16" s="227">
        <v>259</v>
      </c>
      <c r="G16" s="221">
        <v>563</v>
      </c>
      <c r="H16" s="227">
        <v>334</v>
      </c>
      <c r="I16" s="251">
        <v>229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9618</v>
      </c>
      <c r="E17" s="227">
        <v>5669</v>
      </c>
      <c r="F17" s="227">
        <v>3949</v>
      </c>
      <c r="G17" s="221">
        <v>7313</v>
      </c>
      <c r="H17" s="227">
        <v>4225</v>
      </c>
      <c r="I17" s="251">
        <v>3088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4491</v>
      </c>
      <c r="E18" s="227">
        <v>2603</v>
      </c>
      <c r="F18" s="227">
        <v>1888</v>
      </c>
      <c r="G18" s="221">
        <v>3133</v>
      </c>
      <c r="H18" s="227">
        <v>1742</v>
      </c>
      <c r="I18" s="251">
        <v>1391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1176</v>
      </c>
      <c r="E20" s="265">
        <v>700</v>
      </c>
      <c r="F20" s="265">
        <v>476</v>
      </c>
      <c r="G20" s="221">
        <v>428</v>
      </c>
      <c r="H20" s="265">
        <v>225</v>
      </c>
      <c r="I20" s="266">
        <v>203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283</v>
      </c>
      <c r="E21" s="227">
        <v>174</v>
      </c>
      <c r="F21" s="227">
        <v>109</v>
      </c>
      <c r="G21" s="221">
        <v>115</v>
      </c>
      <c r="H21" s="227">
        <v>54</v>
      </c>
      <c r="I21" s="251">
        <v>61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893</v>
      </c>
      <c r="E22" s="227">
        <v>526</v>
      </c>
      <c r="F22" s="227">
        <v>367</v>
      </c>
      <c r="G22" s="221">
        <v>313</v>
      </c>
      <c r="H22" s="227">
        <v>171</v>
      </c>
      <c r="I22" s="251">
        <v>142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4972</v>
      </c>
      <c r="E23" s="227">
        <v>3011</v>
      </c>
      <c r="F23" s="227">
        <v>1961</v>
      </c>
      <c r="G23" s="221">
        <v>3761</v>
      </c>
      <c r="H23" s="227">
        <v>2254</v>
      </c>
      <c r="I23" s="251">
        <v>1507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3470</v>
      </c>
      <c r="E24" s="227">
        <v>1958</v>
      </c>
      <c r="F24" s="227">
        <v>1512</v>
      </c>
      <c r="G24" s="221">
        <v>3124</v>
      </c>
      <c r="H24" s="227">
        <v>1746</v>
      </c>
      <c r="I24" s="251">
        <v>1378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35</v>
      </c>
      <c r="E26" s="227">
        <v>22</v>
      </c>
      <c r="F26" s="227">
        <v>13</v>
      </c>
      <c r="G26" s="221">
        <v>33</v>
      </c>
      <c r="H26" s="227">
        <v>20</v>
      </c>
      <c r="I26" s="251">
        <v>13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7939</v>
      </c>
      <c r="E27" s="227">
        <v>4646</v>
      </c>
      <c r="F27" s="227">
        <v>3293</v>
      </c>
      <c r="G27" s="221">
        <v>5672</v>
      </c>
      <c r="H27" s="227">
        <v>3228</v>
      </c>
      <c r="I27" s="251">
        <v>2444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1051</v>
      </c>
      <c r="E28" s="227">
        <v>641</v>
      </c>
      <c r="F28" s="227">
        <v>410</v>
      </c>
      <c r="G28" s="221">
        <v>1016</v>
      </c>
      <c r="H28" s="227">
        <v>618</v>
      </c>
      <c r="I28" s="251">
        <v>398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593</v>
      </c>
      <c r="E29" s="227">
        <v>360</v>
      </c>
      <c r="F29" s="227">
        <v>233</v>
      </c>
      <c r="G29" s="221">
        <v>592</v>
      </c>
      <c r="H29" s="227">
        <v>359</v>
      </c>
      <c r="I29" s="251">
        <v>233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74</v>
      </c>
      <c r="E30" s="271">
        <v>41</v>
      </c>
      <c r="F30" s="271">
        <v>33</v>
      </c>
      <c r="G30" s="221">
        <v>15</v>
      </c>
      <c r="H30" s="271">
        <v>7</v>
      </c>
      <c r="I30" s="272">
        <v>8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6</v>
      </c>
      <c r="E32" s="227">
        <v>5</v>
      </c>
      <c r="F32" s="227">
        <v>1</v>
      </c>
      <c r="G32" s="221">
        <v>3</v>
      </c>
      <c r="H32" s="227">
        <v>2</v>
      </c>
      <c r="I32" s="251">
        <v>1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46</v>
      </c>
      <c r="E33" s="227">
        <v>22</v>
      </c>
      <c r="F33" s="227">
        <v>24</v>
      </c>
      <c r="G33" s="221">
        <v>6</v>
      </c>
      <c r="H33" s="227">
        <v>3</v>
      </c>
      <c r="I33" s="251">
        <v>3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22</v>
      </c>
      <c r="E34" s="228">
        <v>14</v>
      </c>
      <c r="F34" s="228">
        <v>8</v>
      </c>
      <c r="G34" s="229">
        <v>6</v>
      </c>
      <c r="H34" s="228">
        <v>2</v>
      </c>
      <c r="I34" s="277">
        <v>4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7865</v>
      </c>
      <c r="E35" s="281">
        <v>4605</v>
      </c>
      <c r="F35" s="281">
        <v>3260</v>
      </c>
      <c r="G35" s="280">
        <v>5657</v>
      </c>
      <c r="H35" s="281">
        <v>3221</v>
      </c>
      <c r="I35" s="281">
        <v>2436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160</v>
      </c>
      <c r="E47" s="288">
        <v>160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20</v>
      </c>
      <c r="E51" s="251">
        <v>20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6</v>
      </c>
      <c r="E53" s="251">
        <v>6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134</v>
      </c>
      <c r="E55" s="251">
        <v>134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239</v>
      </c>
      <c r="E57" s="277">
        <v>239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4295</v>
      </c>
      <c r="E77" s="225">
        <v>4292</v>
      </c>
      <c r="F77" s="221">
        <v>3558</v>
      </c>
      <c r="G77" s="313">
        <v>174</v>
      </c>
      <c r="H77" s="271">
        <v>28</v>
      </c>
      <c r="I77" s="271">
        <v>146</v>
      </c>
      <c r="J77" s="271">
        <v>1816</v>
      </c>
      <c r="K77" s="271">
        <v>1568</v>
      </c>
      <c r="L77" s="272">
        <v>643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2001</v>
      </c>
      <c r="E79" s="227">
        <v>2000</v>
      </c>
      <c r="F79" s="221">
        <v>1638</v>
      </c>
      <c r="G79" s="314">
        <v>48</v>
      </c>
      <c r="H79" s="227">
        <v>4</v>
      </c>
      <c r="I79" s="227">
        <v>44</v>
      </c>
      <c r="J79" s="227">
        <v>719</v>
      </c>
      <c r="K79" s="227">
        <v>871</v>
      </c>
      <c r="L79" s="251">
        <v>289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2294</v>
      </c>
      <c r="E80" s="227">
        <v>2292</v>
      </c>
      <c r="F80" s="221">
        <v>1920</v>
      </c>
      <c r="G80" s="314">
        <v>126</v>
      </c>
      <c r="H80" s="227">
        <v>24</v>
      </c>
      <c r="I80" s="227">
        <v>102</v>
      </c>
      <c r="J80" s="227">
        <v>1097</v>
      </c>
      <c r="K80" s="227">
        <v>697</v>
      </c>
      <c r="L80" s="251">
        <v>354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584</v>
      </c>
      <c r="E81" s="228">
        <v>583</v>
      </c>
      <c r="F81" s="229">
        <v>471</v>
      </c>
      <c r="G81" s="316">
        <v>5</v>
      </c>
      <c r="H81" s="228">
        <v>2</v>
      </c>
      <c r="I81" s="228">
        <v>3</v>
      </c>
      <c r="J81" s="228">
        <v>252</v>
      </c>
      <c r="K81" s="228">
        <v>214</v>
      </c>
      <c r="L81" s="277">
        <v>71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9618</v>
      </c>
      <c r="E94" s="322">
        <v>2400</v>
      </c>
      <c r="F94" s="322">
        <v>4913</v>
      </c>
      <c r="G94" s="287">
        <v>1176</v>
      </c>
      <c r="H94" s="322">
        <v>283</v>
      </c>
      <c r="I94" s="322">
        <v>893</v>
      </c>
      <c r="J94" s="322">
        <v>1176</v>
      </c>
      <c r="K94" s="322">
        <v>4972</v>
      </c>
      <c r="L94" s="322">
        <v>4972</v>
      </c>
      <c r="M94" s="322">
        <v>3470</v>
      </c>
      <c r="N94" s="322">
        <v>3470</v>
      </c>
      <c r="O94" s="323">
        <v>74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188</v>
      </c>
      <c r="E95" s="227">
        <v>62</v>
      </c>
      <c r="F95" s="227">
        <v>120</v>
      </c>
      <c r="G95" s="221">
        <v>3</v>
      </c>
      <c r="H95" s="227">
        <v>0</v>
      </c>
      <c r="I95" s="227">
        <v>3</v>
      </c>
      <c r="J95" s="227">
        <v>3</v>
      </c>
      <c r="K95" s="227">
        <v>149</v>
      </c>
      <c r="L95" s="227">
        <v>149</v>
      </c>
      <c r="M95" s="227">
        <v>36</v>
      </c>
      <c r="N95" s="227">
        <v>36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159</v>
      </c>
      <c r="E96" s="227">
        <v>57</v>
      </c>
      <c r="F96" s="227">
        <v>96</v>
      </c>
      <c r="G96" s="221">
        <v>3</v>
      </c>
      <c r="H96" s="227">
        <v>0</v>
      </c>
      <c r="I96" s="227">
        <v>3</v>
      </c>
      <c r="J96" s="227">
        <v>3</v>
      </c>
      <c r="K96" s="227">
        <v>139</v>
      </c>
      <c r="L96" s="227">
        <v>139</v>
      </c>
      <c r="M96" s="227">
        <v>17</v>
      </c>
      <c r="N96" s="227">
        <v>17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153</v>
      </c>
      <c r="E97" s="227">
        <v>54</v>
      </c>
      <c r="F97" s="227">
        <v>94</v>
      </c>
      <c r="G97" s="221">
        <v>2</v>
      </c>
      <c r="H97" s="227">
        <v>0</v>
      </c>
      <c r="I97" s="227">
        <v>2</v>
      </c>
      <c r="J97" s="227">
        <v>2</v>
      </c>
      <c r="K97" s="227">
        <v>134</v>
      </c>
      <c r="L97" s="227">
        <v>134</v>
      </c>
      <c r="M97" s="227">
        <v>17</v>
      </c>
      <c r="N97" s="227">
        <v>17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1454</v>
      </c>
      <c r="E98" s="227">
        <v>170</v>
      </c>
      <c r="F98" s="227">
        <v>791</v>
      </c>
      <c r="G98" s="221">
        <v>344</v>
      </c>
      <c r="H98" s="227">
        <v>82</v>
      </c>
      <c r="I98" s="227">
        <v>262</v>
      </c>
      <c r="J98" s="227">
        <v>344</v>
      </c>
      <c r="K98" s="227">
        <v>770</v>
      </c>
      <c r="L98" s="227">
        <v>770</v>
      </c>
      <c r="M98" s="227">
        <v>340</v>
      </c>
      <c r="N98" s="227">
        <v>340</v>
      </c>
      <c r="O98" s="251">
        <v>22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1389</v>
      </c>
      <c r="E99" s="227">
        <v>148</v>
      </c>
      <c r="F99" s="227">
        <v>760</v>
      </c>
      <c r="G99" s="221">
        <v>340</v>
      </c>
      <c r="H99" s="227">
        <v>80</v>
      </c>
      <c r="I99" s="227">
        <v>260</v>
      </c>
      <c r="J99" s="227">
        <v>340</v>
      </c>
      <c r="K99" s="227">
        <v>733</v>
      </c>
      <c r="L99" s="227">
        <v>733</v>
      </c>
      <c r="M99" s="227">
        <v>316</v>
      </c>
      <c r="N99" s="227">
        <v>316</v>
      </c>
      <c r="O99" s="251">
        <v>22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11</v>
      </c>
      <c r="E100" s="227">
        <v>7</v>
      </c>
      <c r="F100" s="227">
        <v>3</v>
      </c>
      <c r="G100" s="221">
        <v>0</v>
      </c>
      <c r="H100" s="227">
        <v>0</v>
      </c>
      <c r="I100" s="227">
        <v>0</v>
      </c>
      <c r="J100" s="227">
        <v>0</v>
      </c>
      <c r="K100" s="227">
        <v>7</v>
      </c>
      <c r="L100" s="227">
        <v>7</v>
      </c>
      <c r="M100" s="227">
        <v>4</v>
      </c>
      <c r="N100" s="227">
        <v>4</v>
      </c>
      <c r="O100" s="251">
        <v>1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303</v>
      </c>
      <c r="E101" s="227">
        <v>99</v>
      </c>
      <c r="F101" s="227">
        <v>122</v>
      </c>
      <c r="G101" s="221">
        <v>31</v>
      </c>
      <c r="H101" s="227">
        <v>2</v>
      </c>
      <c r="I101" s="227">
        <v>29</v>
      </c>
      <c r="J101" s="227">
        <v>31</v>
      </c>
      <c r="K101" s="227">
        <v>128</v>
      </c>
      <c r="L101" s="227">
        <v>128</v>
      </c>
      <c r="M101" s="227">
        <v>144</v>
      </c>
      <c r="N101" s="227">
        <v>144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1</v>
      </c>
      <c r="E102" s="227">
        <v>0</v>
      </c>
      <c r="F102" s="227">
        <v>0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1</v>
      </c>
      <c r="N102" s="227">
        <v>1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197</v>
      </c>
      <c r="E103" s="227">
        <v>56</v>
      </c>
      <c r="F103" s="227">
        <v>72</v>
      </c>
      <c r="G103" s="221">
        <v>29</v>
      </c>
      <c r="H103" s="227">
        <v>2</v>
      </c>
      <c r="I103" s="227">
        <v>27</v>
      </c>
      <c r="J103" s="227">
        <v>29</v>
      </c>
      <c r="K103" s="227">
        <v>89</v>
      </c>
      <c r="L103" s="227">
        <v>89</v>
      </c>
      <c r="M103" s="227">
        <v>79</v>
      </c>
      <c r="N103" s="227">
        <v>79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320</v>
      </c>
      <c r="E104" s="227">
        <v>190</v>
      </c>
      <c r="F104" s="227">
        <v>82</v>
      </c>
      <c r="G104" s="221">
        <v>84</v>
      </c>
      <c r="H104" s="227">
        <v>60</v>
      </c>
      <c r="I104" s="227">
        <v>24</v>
      </c>
      <c r="J104" s="227">
        <v>84</v>
      </c>
      <c r="K104" s="227">
        <v>131</v>
      </c>
      <c r="L104" s="227">
        <v>131</v>
      </c>
      <c r="M104" s="227">
        <v>105</v>
      </c>
      <c r="N104" s="227">
        <v>105</v>
      </c>
      <c r="O104" s="251">
        <v>1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84</v>
      </c>
      <c r="E105" s="227">
        <v>52</v>
      </c>
      <c r="F105" s="227">
        <v>31</v>
      </c>
      <c r="G105" s="221">
        <v>1</v>
      </c>
      <c r="H105" s="227">
        <v>0</v>
      </c>
      <c r="I105" s="227">
        <v>1</v>
      </c>
      <c r="J105" s="227">
        <v>1</v>
      </c>
      <c r="K105" s="227">
        <v>37</v>
      </c>
      <c r="L105" s="227">
        <v>37</v>
      </c>
      <c r="M105" s="227">
        <v>46</v>
      </c>
      <c r="N105" s="227">
        <v>46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924</v>
      </c>
      <c r="E106" s="227">
        <v>474</v>
      </c>
      <c r="F106" s="227">
        <v>389</v>
      </c>
      <c r="G106" s="221">
        <v>56</v>
      </c>
      <c r="H106" s="227">
        <v>21</v>
      </c>
      <c r="I106" s="227">
        <v>35</v>
      </c>
      <c r="J106" s="227">
        <v>56</v>
      </c>
      <c r="K106" s="227">
        <v>648</v>
      </c>
      <c r="L106" s="227">
        <v>648</v>
      </c>
      <c r="M106" s="227">
        <v>220</v>
      </c>
      <c r="N106" s="227">
        <v>220</v>
      </c>
      <c r="O106" s="251">
        <v>1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26</v>
      </c>
      <c r="E107" s="227">
        <v>15</v>
      </c>
      <c r="F107" s="227">
        <v>11</v>
      </c>
      <c r="G107" s="221">
        <v>1</v>
      </c>
      <c r="H107" s="227">
        <v>1</v>
      </c>
      <c r="I107" s="227">
        <v>0</v>
      </c>
      <c r="J107" s="227">
        <v>1</v>
      </c>
      <c r="K107" s="227">
        <v>7</v>
      </c>
      <c r="L107" s="227">
        <v>7</v>
      </c>
      <c r="M107" s="227">
        <v>18</v>
      </c>
      <c r="N107" s="227">
        <v>18</v>
      </c>
      <c r="O107" s="251">
        <v>1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186</v>
      </c>
      <c r="E108" s="227">
        <v>58</v>
      </c>
      <c r="F108" s="227">
        <v>115</v>
      </c>
      <c r="G108" s="221">
        <v>7</v>
      </c>
      <c r="H108" s="227">
        <v>3</v>
      </c>
      <c r="I108" s="227">
        <v>4</v>
      </c>
      <c r="J108" s="227">
        <v>7</v>
      </c>
      <c r="K108" s="227">
        <v>127</v>
      </c>
      <c r="L108" s="227">
        <v>127</v>
      </c>
      <c r="M108" s="227">
        <v>52</v>
      </c>
      <c r="N108" s="227">
        <v>52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462</v>
      </c>
      <c r="E109" s="227">
        <v>124</v>
      </c>
      <c r="F109" s="227">
        <v>187</v>
      </c>
      <c r="G109" s="221">
        <v>83</v>
      </c>
      <c r="H109" s="227">
        <v>0</v>
      </c>
      <c r="I109" s="227">
        <v>83</v>
      </c>
      <c r="J109" s="227">
        <v>83</v>
      </c>
      <c r="K109" s="227">
        <v>145</v>
      </c>
      <c r="L109" s="227">
        <v>145</v>
      </c>
      <c r="M109" s="227">
        <v>234</v>
      </c>
      <c r="N109" s="227">
        <v>234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84</v>
      </c>
      <c r="E110" s="227">
        <v>7</v>
      </c>
      <c r="F110" s="227">
        <v>3</v>
      </c>
      <c r="G110" s="221">
        <v>82</v>
      </c>
      <c r="H110" s="227">
        <v>0</v>
      </c>
      <c r="I110" s="227">
        <v>82</v>
      </c>
      <c r="J110" s="227">
        <v>82</v>
      </c>
      <c r="K110" s="227">
        <v>2</v>
      </c>
      <c r="L110" s="227">
        <v>2</v>
      </c>
      <c r="M110" s="227">
        <v>0</v>
      </c>
      <c r="N110" s="227">
        <v>0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34</v>
      </c>
      <c r="E111" s="227">
        <v>22</v>
      </c>
      <c r="F111" s="227">
        <v>9</v>
      </c>
      <c r="G111" s="221">
        <v>0</v>
      </c>
      <c r="H111" s="227">
        <v>0</v>
      </c>
      <c r="I111" s="227">
        <v>0</v>
      </c>
      <c r="J111" s="227">
        <v>0</v>
      </c>
      <c r="K111" s="227">
        <v>8</v>
      </c>
      <c r="L111" s="227">
        <v>8</v>
      </c>
      <c r="M111" s="227">
        <v>26</v>
      </c>
      <c r="N111" s="227">
        <v>26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2025</v>
      </c>
      <c r="E112" s="227">
        <v>135</v>
      </c>
      <c r="F112" s="227">
        <v>1124</v>
      </c>
      <c r="G112" s="221">
        <v>358</v>
      </c>
      <c r="H112" s="227">
        <v>95</v>
      </c>
      <c r="I112" s="227">
        <v>263</v>
      </c>
      <c r="J112" s="227">
        <v>358</v>
      </c>
      <c r="K112" s="227">
        <v>1072</v>
      </c>
      <c r="L112" s="227">
        <v>1072</v>
      </c>
      <c r="M112" s="227">
        <v>595</v>
      </c>
      <c r="N112" s="227">
        <v>595</v>
      </c>
      <c r="O112" s="251">
        <v>44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10</v>
      </c>
      <c r="E113" s="227">
        <v>2</v>
      </c>
      <c r="F113" s="227">
        <v>6</v>
      </c>
      <c r="G113" s="221">
        <v>0</v>
      </c>
      <c r="H113" s="227">
        <v>0</v>
      </c>
      <c r="I113" s="227">
        <v>0</v>
      </c>
      <c r="J113" s="227">
        <v>0</v>
      </c>
      <c r="K113" s="227">
        <v>5</v>
      </c>
      <c r="L113" s="227">
        <v>5</v>
      </c>
      <c r="M113" s="227">
        <v>5</v>
      </c>
      <c r="N113" s="227">
        <v>5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69</v>
      </c>
      <c r="E114" s="227">
        <v>9</v>
      </c>
      <c r="F114" s="227">
        <v>53</v>
      </c>
      <c r="G114" s="221">
        <v>1</v>
      </c>
      <c r="H114" s="227">
        <v>0</v>
      </c>
      <c r="I114" s="227">
        <v>1</v>
      </c>
      <c r="J114" s="227">
        <v>1</v>
      </c>
      <c r="K114" s="227">
        <v>39</v>
      </c>
      <c r="L114" s="227">
        <v>39</v>
      </c>
      <c r="M114" s="227">
        <v>29</v>
      </c>
      <c r="N114" s="227">
        <v>29</v>
      </c>
      <c r="O114" s="251">
        <v>1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335</v>
      </c>
      <c r="E115" s="227">
        <v>16</v>
      </c>
      <c r="F115" s="227">
        <v>212</v>
      </c>
      <c r="G115" s="221">
        <v>6</v>
      </c>
      <c r="H115" s="227">
        <v>0</v>
      </c>
      <c r="I115" s="227">
        <v>6</v>
      </c>
      <c r="J115" s="227">
        <v>6</v>
      </c>
      <c r="K115" s="227">
        <v>142</v>
      </c>
      <c r="L115" s="227">
        <v>142</v>
      </c>
      <c r="M115" s="227">
        <v>187</v>
      </c>
      <c r="N115" s="227">
        <v>187</v>
      </c>
      <c r="O115" s="251">
        <v>8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1328</v>
      </c>
      <c r="E116" s="227">
        <v>77</v>
      </c>
      <c r="F116" s="227">
        <v>739</v>
      </c>
      <c r="G116" s="221">
        <v>270</v>
      </c>
      <c r="H116" s="227">
        <v>92</v>
      </c>
      <c r="I116" s="227">
        <v>178</v>
      </c>
      <c r="J116" s="227">
        <v>270</v>
      </c>
      <c r="K116" s="227">
        <v>758</v>
      </c>
      <c r="L116" s="227">
        <v>758</v>
      </c>
      <c r="M116" s="227">
        <v>300</v>
      </c>
      <c r="N116" s="227">
        <v>300</v>
      </c>
      <c r="O116" s="251">
        <v>32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152</v>
      </c>
      <c r="E117" s="227">
        <v>5</v>
      </c>
      <c r="F117" s="227">
        <v>41</v>
      </c>
      <c r="G117" s="221">
        <v>69</v>
      </c>
      <c r="H117" s="227">
        <v>3</v>
      </c>
      <c r="I117" s="227">
        <v>66</v>
      </c>
      <c r="J117" s="227">
        <v>69</v>
      </c>
      <c r="K117" s="227">
        <v>65</v>
      </c>
      <c r="L117" s="227">
        <v>65</v>
      </c>
      <c r="M117" s="227">
        <v>18</v>
      </c>
      <c r="N117" s="227">
        <v>18</v>
      </c>
      <c r="O117" s="251">
        <v>3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85</v>
      </c>
      <c r="E118" s="330">
        <v>37</v>
      </c>
      <c r="F118" s="330">
        <v>38</v>
      </c>
      <c r="G118" s="221">
        <v>3</v>
      </c>
      <c r="H118" s="330">
        <v>1</v>
      </c>
      <c r="I118" s="330">
        <v>2</v>
      </c>
      <c r="J118" s="330">
        <v>3</v>
      </c>
      <c r="K118" s="330">
        <v>53</v>
      </c>
      <c r="L118" s="330">
        <v>53</v>
      </c>
      <c r="M118" s="330">
        <v>29</v>
      </c>
      <c r="N118" s="330">
        <v>29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3</v>
      </c>
      <c r="E119" s="330">
        <v>0</v>
      </c>
      <c r="F119" s="330">
        <v>3</v>
      </c>
      <c r="G119" s="221">
        <v>0</v>
      </c>
      <c r="H119" s="330">
        <v>0</v>
      </c>
      <c r="I119" s="330">
        <v>0</v>
      </c>
      <c r="J119" s="330">
        <v>0</v>
      </c>
      <c r="K119" s="330">
        <v>1</v>
      </c>
      <c r="L119" s="330">
        <v>1</v>
      </c>
      <c r="M119" s="330">
        <v>2</v>
      </c>
      <c r="N119" s="330">
        <v>2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78</v>
      </c>
      <c r="E121" s="227">
        <v>24</v>
      </c>
      <c r="F121" s="227">
        <v>35</v>
      </c>
      <c r="G121" s="221">
        <v>3</v>
      </c>
      <c r="H121" s="227">
        <v>1</v>
      </c>
      <c r="I121" s="227">
        <v>2</v>
      </c>
      <c r="J121" s="227">
        <v>3</v>
      </c>
      <c r="K121" s="227">
        <v>50</v>
      </c>
      <c r="L121" s="227">
        <v>50</v>
      </c>
      <c r="M121" s="227">
        <v>25</v>
      </c>
      <c r="N121" s="227">
        <v>25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44</v>
      </c>
      <c r="E122" s="227">
        <v>17</v>
      </c>
      <c r="F122" s="227">
        <v>23</v>
      </c>
      <c r="G122" s="221">
        <v>1</v>
      </c>
      <c r="H122" s="227">
        <v>1</v>
      </c>
      <c r="I122" s="227">
        <v>0</v>
      </c>
      <c r="J122" s="227">
        <v>1</v>
      </c>
      <c r="K122" s="227">
        <v>27</v>
      </c>
      <c r="L122" s="227">
        <v>27</v>
      </c>
      <c r="M122" s="227">
        <v>16</v>
      </c>
      <c r="N122" s="227">
        <v>16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111</v>
      </c>
      <c r="E123" s="227">
        <v>25</v>
      </c>
      <c r="F123" s="227">
        <v>78</v>
      </c>
      <c r="G123" s="221">
        <v>8</v>
      </c>
      <c r="H123" s="227">
        <v>2</v>
      </c>
      <c r="I123" s="227">
        <v>6</v>
      </c>
      <c r="J123" s="227">
        <v>8</v>
      </c>
      <c r="K123" s="227">
        <v>57</v>
      </c>
      <c r="L123" s="227">
        <v>57</v>
      </c>
      <c r="M123" s="227">
        <v>46</v>
      </c>
      <c r="N123" s="227">
        <v>46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6</v>
      </c>
      <c r="E124" s="227">
        <v>1</v>
      </c>
      <c r="F124" s="227">
        <v>5</v>
      </c>
      <c r="G124" s="221">
        <v>0</v>
      </c>
      <c r="H124" s="227">
        <v>0</v>
      </c>
      <c r="I124" s="227">
        <v>0</v>
      </c>
      <c r="J124" s="227">
        <v>0</v>
      </c>
      <c r="K124" s="227">
        <v>0</v>
      </c>
      <c r="L124" s="227">
        <v>0</v>
      </c>
      <c r="M124" s="227">
        <v>6</v>
      </c>
      <c r="N124" s="227">
        <v>6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67</v>
      </c>
      <c r="E125" s="227">
        <v>14</v>
      </c>
      <c r="F125" s="227">
        <v>50</v>
      </c>
      <c r="G125" s="221">
        <v>6</v>
      </c>
      <c r="H125" s="227">
        <v>1</v>
      </c>
      <c r="I125" s="227">
        <v>5</v>
      </c>
      <c r="J125" s="227">
        <v>6</v>
      </c>
      <c r="K125" s="227">
        <v>45</v>
      </c>
      <c r="L125" s="227">
        <v>45</v>
      </c>
      <c r="M125" s="227">
        <v>16</v>
      </c>
      <c r="N125" s="227">
        <v>16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2061</v>
      </c>
      <c r="E126" s="227">
        <v>451</v>
      </c>
      <c r="F126" s="227">
        <v>1146</v>
      </c>
      <c r="G126" s="221">
        <v>83</v>
      </c>
      <c r="H126" s="227">
        <v>8</v>
      </c>
      <c r="I126" s="227">
        <v>75</v>
      </c>
      <c r="J126" s="227">
        <v>83</v>
      </c>
      <c r="K126" s="227">
        <v>997</v>
      </c>
      <c r="L126" s="227">
        <v>997</v>
      </c>
      <c r="M126" s="227">
        <v>981</v>
      </c>
      <c r="N126" s="227">
        <v>981</v>
      </c>
      <c r="O126" s="251">
        <v>3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1078</v>
      </c>
      <c r="E127" s="227">
        <v>166</v>
      </c>
      <c r="F127" s="227">
        <v>562</v>
      </c>
      <c r="G127" s="221">
        <v>58</v>
      </c>
      <c r="H127" s="227">
        <v>8</v>
      </c>
      <c r="I127" s="227">
        <v>50</v>
      </c>
      <c r="J127" s="227">
        <v>58</v>
      </c>
      <c r="K127" s="227">
        <v>471</v>
      </c>
      <c r="L127" s="227">
        <v>471</v>
      </c>
      <c r="M127" s="227">
        <v>549</v>
      </c>
      <c r="N127" s="227">
        <v>549</v>
      </c>
      <c r="O127" s="251">
        <v>1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676</v>
      </c>
      <c r="E128" s="227">
        <v>182</v>
      </c>
      <c r="F128" s="227">
        <v>443</v>
      </c>
      <c r="G128" s="221">
        <v>6</v>
      </c>
      <c r="H128" s="227">
        <v>0</v>
      </c>
      <c r="I128" s="227">
        <v>6</v>
      </c>
      <c r="J128" s="227">
        <v>6</v>
      </c>
      <c r="K128" s="227">
        <v>372</v>
      </c>
      <c r="L128" s="227">
        <v>372</v>
      </c>
      <c r="M128" s="227">
        <v>298</v>
      </c>
      <c r="N128" s="227">
        <v>298</v>
      </c>
      <c r="O128" s="251">
        <v>2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68</v>
      </c>
      <c r="E129" s="227">
        <v>17</v>
      </c>
      <c r="F129" s="227">
        <v>23</v>
      </c>
      <c r="G129" s="221">
        <v>34</v>
      </c>
      <c r="H129" s="227">
        <v>1</v>
      </c>
      <c r="I129" s="227">
        <v>33</v>
      </c>
      <c r="J129" s="227">
        <v>34</v>
      </c>
      <c r="K129" s="227">
        <v>17</v>
      </c>
      <c r="L129" s="227">
        <v>17</v>
      </c>
      <c r="M129" s="227">
        <v>17</v>
      </c>
      <c r="N129" s="227">
        <v>17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41</v>
      </c>
      <c r="E130" s="227">
        <v>12</v>
      </c>
      <c r="F130" s="227">
        <v>12</v>
      </c>
      <c r="G130" s="314">
        <v>27</v>
      </c>
      <c r="H130" s="227">
        <v>1</v>
      </c>
      <c r="I130" s="227">
        <v>26</v>
      </c>
      <c r="J130" s="227">
        <v>27</v>
      </c>
      <c r="K130" s="227">
        <v>6</v>
      </c>
      <c r="L130" s="227">
        <v>6</v>
      </c>
      <c r="M130" s="227">
        <v>8</v>
      </c>
      <c r="N130" s="227">
        <v>8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10</v>
      </c>
      <c r="E131" s="227">
        <v>1</v>
      </c>
      <c r="F131" s="227">
        <v>6</v>
      </c>
      <c r="G131" s="314">
        <v>1</v>
      </c>
      <c r="H131" s="227">
        <v>0</v>
      </c>
      <c r="I131" s="227">
        <v>1</v>
      </c>
      <c r="J131" s="227">
        <v>1</v>
      </c>
      <c r="K131" s="227">
        <v>5</v>
      </c>
      <c r="L131" s="227">
        <v>5</v>
      </c>
      <c r="M131" s="227">
        <v>4</v>
      </c>
      <c r="N131" s="227">
        <v>4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1009</v>
      </c>
      <c r="E132" s="227">
        <v>433</v>
      </c>
      <c r="F132" s="227">
        <v>518</v>
      </c>
      <c r="G132" s="221">
        <v>63</v>
      </c>
      <c r="H132" s="227">
        <v>10</v>
      </c>
      <c r="I132" s="227">
        <v>53</v>
      </c>
      <c r="J132" s="227">
        <v>63</v>
      </c>
      <c r="K132" s="227">
        <v>566</v>
      </c>
      <c r="L132" s="227">
        <v>566</v>
      </c>
      <c r="M132" s="227">
        <v>380</v>
      </c>
      <c r="N132" s="227">
        <v>380</v>
      </c>
      <c r="O132" s="251">
        <v>1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27</v>
      </c>
      <c r="E133" s="227">
        <v>11</v>
      </c>
      <c r="F133" s="227">
        <v>16</v>
      </c>
      <c r="G133" s="221">
        <v>0</v>
      </c>
      <c r="H133" s="227">
        <v>0</v>
      </c>
      <c r="I133" s="227">
        <v>0</v>
      </c>
      <c r="J133" s="227">
        <v>0</v>
      </c>
      <c r="K133" s="227">
        <v>3</v>
      </c>
      <c r="L133" s="227">
        <v>3</v>
      </c>
      <c r="M133" s="227">
        <v>24</v>
      </c>
      <c r="N133" s="227">
        <v>24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32</v>
      </c>
      <c r="E134" s="227">
        <v>7</v>
      </c>
      <c r="F134" s="227">
        <v>23</v>
      </c>
      <c r="G134" s="221">
        <v>2</v>
      </c>
      <c r="H134" s="227">
        <v>0</v>
      </c>
      <c r="I134" s="227">
        <v>2</v>
      </c>
      <c r="J134" s="227">
        <v>2</v>
      </c>
      <c r="K134" s="227">
        <v>10</v>
      </c>
      <c r="L134" s="227">
        <v>10</v>
      </c>
      <c r="M134" s="227">
        <v>20</v>
      </c>
      <c r="N134" s="227">
        <v>20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563</v>
      </c>
      <c r="E135" s="227">
        <v>154</v>
      </c>
      <c r="F135" s="227">
        <v>283</v>
      </c>
      <c r="G135" s="221">
        <v>26</v>
      </c>
      <c r="H135" s="227">
        <v>1</v>
      </c>
      <c r="I135" s="227">
        <v>25</v>
      </c>
      <c r="J135" s="227">
        <v>26</v>
      </c>
      <c r="K135" s="227">
        <v>224</v>
      </c>
      <c r="L135" s="227">
        <v>224</v>
      </c>
      <c r="M135" s="227">
        <v>313</v>
      </c>
      <c r="N135" s="227">
        <v>313</v>
      </c>
      <c r="O135" s="251">
        <v>1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/>
      <c r="F136" s="335"/>
      <c r="G136" s="229">
        <v>0</v>
      </c>
      <c r="H136" s="335"/>
      <c r="I136" s="335"/>
      <c r="J136" s="335"/>
      <c r="K136" s="335"/>
      <c r="L136" s="335"/>
      <c r="M136" s="335"/>
      <c r="N136" s="335"/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>
        <v>0</v>
      </c>
      <c r="F137" s="230">
        <v>0</v>
      </c>
      <c r="G137" s="231">
        <v>0</v>
      </c>
      <c r="H137" s="230">
        <v>0</v>
      </c>
      <c r="I137" s="230">
        <v>0</v>
      </c>
      <c r="J137" s="230">
        <v>0</v>
      </c>
      <c r="K137" s="230">
        <v>0</v>
      </c>
      <c r="L137" s="230">
        <v>0</v>
      </c>
      <c r="M137" s="230">
        <v>0</v>
      </c>
      <c r="N137" s="230">
        <v>0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4043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2305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1358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947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15030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12211</v>
      </c>
      <c r="D155" s="221">
        <v>11999</v>
      </c>
      <c r="E155" s="225">
        <v>4083</v>
      </c>
      <c r="F155" s="313">
        <v>597</v>
      </c>
      <c r="G155" s="225">
        <v>109</v>
      </c>
      <c r="H155" s="225">
        <v>488</v>
      </c>
      <c r="I155" s="225">
        <v>54</v>
      </c>
      <c r="J155" s="225">
        <v>4375</v>
      </c>
      <c r="K155" s="225">
        <v>1336</v>
      </c>
      <c r="L155" s="225">
        <v>7027</v>
      </c>
      <c r="M155" s="346">
        <v>2401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270</v>
      </c>
      <c r="D157" s="221">
        <v>270</v>
      </c>
      <c r="E157" s="225">
        <v>150</v>
      </c>
      <c r="F157" s="313">
        <v>232</v>
      </c>
      <c r="G157" s="225">
        <v>48</v>
      </c>
      <c r="H157" s="225">
        <v>184</v>
      </c>
      <c r="I157" s="225">
        <v>9</v>
      </c>
      <c r="J157" s="225">
        <v>38</v>
      </c>
      <c r="K157" s="225">
        <v>8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36</v>
      </c>
      <c r="D158" s="221">
        <v>36</v>
      </c>
      <c r="E158" s="227">
        <v>24</v>
      </c>
      <c r="F158" s="313">
        <v>34</v>
      </c>
      <c r="G158" s="227">
        <v>29</v>
      </c>
      <c r="H158" s="227">
        <v>5</v>
      </c>
      <c r="I158" s="227">
        <v>0</v>
      </c>
      <c r="J158" s="227">
        <v>2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234</v>
      </c>
      <c r="D159" s="221">
        <v>234</v>
      </c>
      <c r="E159" s="227">
        <v>126</v>
      </c>
      <c r="F159" s="313">
        <v>198</v>
      </c>
      <c r="G159" s="227">
        <v>19</v>
      </c>
      <c r="H159" s="227">
        <v>179</v>
      </c>
      <c r="I159" s="227">
        <v>9</v>
      </c>
      <c r="J159" s="227">
        <v>36</v>
      </c>
      <c r="K159" s="227">
        <v>8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3826</v>
      </c>
      <c r="D160" s="221">
        <v>3823</v>
      </c>
      <c r="E160" s="227">
        <v>1355</v>
      </c>
      <c r="F160" s="313">
        <v>212</v>
      </c>
      <c r="G160" s="227">
        <v>35</v>
      </c>
      <c r="H160" s="227">
        <v>177</v>
      </c>
      <c r="I160" s="227">
        <v>24</v>
      </c>
      <c r="J160" s="227">
        <v>3116</v>
      </c>
      <c r="K160" s="227">
        <v>936</v>
      </c>
      <c r="L160" s="227">
        <v>495</v>
      </c>
      <c r="M160" s="251">
        <v>136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8115</v>
      </c>
      <c r="D161" s="229">
        <v>7906</v>
      </c>
      <c r="E161" s="351">
        <v>2578</v>
      </c>
      <c r="F161" s="352">
        <v>153</v>
      </c>
      <c r="G161" s="351">
        <v>26</v>
      </c>
      <c r="H161" s="351">
        <v>127</v>
      </c>
      <c r="I161" s="351">
        <v>21</v>
      </c>
      <c r="J161" s="351">
        <v>1221</v>
      </c>
      <c r="K161" s="351">
        <v>392</v>
      </c>
      <c r="L161" s="351">
        <v>6532</v>
      </c>
      <c r="M161" s="353">
        <v>2265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11999</v>
      </c>
      <c r="E162" s="357"/>
      <c r="F162" s="358">
        <v>597</v>
      </c>
      <c r="G162" s="359">
        <v>109</v>
      </c>
      <c r="H162" s="359">
        <v>488</v>
      </c>
      <c r="I162" s="357"/>
      <c r="J162" s="359">
        <v>4375</v>
      </c>
      <c r="K162" s="357"/>
      <c r="L162" s="359">
        <v>7027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11526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3586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7940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685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23384</v>
      </c>
      <c r="D173" s="313">
        <v>2212</v>
      </c>
      <c r="E173" s="271">
        <v>532</v>
      </c>
      <c r="F173" s="271">
        <v>1680</v>
      </c>
      <c r="G173" s="271">
        <v>9985</v>
      </c>
      <c r="H173" s="272">
        <v>11187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21741</v>
      </c>
      <c r="D175" s="313">
        <v>2147</v>
      </c>
      <c r="E175" s="227">
        <v>521</v>
      </c>
      <c r="F175" s="227">
        <v>1626</v>
      </c>
      <c r="G175" s="227">
        <v>9351</v>
      </c>
      <c r="H175" s="251">
        <v>10243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753</v>
      </c>
      <c r="D176" s="313">
        <v>20</v>
      </c>
      <c r="E176" s="227">
        <v>2</v>
      </c>
      <c r="F176" s="227">
        <v>18</v>
      </c>
      <c r="G176" s="227">
        <v>337</v>
      </c>
      <c r="H176" s="251">
        <v>396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890</v>
      </c>
      <c r="D177" s="313">
        <v>45</v>
      </c>
      <c r="E177" s="227">
        <v>9</v>
      </c>
      <c r="F177" s="227">
        <v>36</v>
      </c>
      <c r="G177" s="227">
        <v>297</v>
      </c>
      <c r="H177" s="251">
        <v>548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15183</v>
      </c>
      <c r="D178" s="313">
        <v>368</v>
      </c>
      <c r="E178" s="271">
        <v>33</v>
      </c>
      <c r="F178" s="271">
        <v>335</v>
      </c>
      <c r="G178" s="271">
        <v>6935</v>
      </c>
      <c r="H178" s="272">
        <v>7880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9938</v>
      </c>
      <c r="D180" s="313">
        <v>0</v>
      </c>
      <c r="E180" s="227">
        <v>0</v>
      </c>
      <c r="F180" s="227">
        <v>0</v>
      </c>
      <c r="G180" s="227">
        <v>2618</v>
      </c>
      <c r="H180" s="251">
        <v>7320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4817</v>
      </c>
      <c r="D181" s="313">
        <v>46</v>
      </c>
      <c r="E181" s="227">
        <v>0</v>
      </c>
      <c r="F181" s="227">
        <v>46</v>
      </c>
      <c r="G181" s="227">
        <v>4219</v>
      </c>
      <c r="H181" s="251">
        <v>552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428</v>
      </c>
      <c r="D182" s="313">
        <v>322</v>
      </c>
      <c r="E182" s="227">
        <v>33</v>
      </c>
      <c r="F182" s="227">
        <v>289</v>
      </c>
      <c r="G182" s="227">
        <v>98</v>
      </c>
      <c r="H182" s="251">
        <v>8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653</v>
      </c>
      <c r="D183" s="313">
        <v>9</v>
      </c>
      <c r="E183" s="271">
        <v>3</v>
      </c>
      <c r="F183" s="271">
        <v>6</v>
      </c>
      <c r="G183" s="271">
        <v>371</v>
      </c>
      <c r="H183" s="272">
        <v>273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84</v>
      </c>
      <c r="D185" s="313">
        <v>0</v>
      </c>
      <c r="E185" s="227">
        <v>0</v>
      </c>
      <c r="F185" s="227">
        <v>0</v>
      </c>
      <c r="G185" s="227">
        <v>40</v>
      </c>
      <c r="H185" s="251">
        <v>44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84</v>
      </c>
      <c r="D186" s="313">
        <v>3</v>
      </c>
      <c r="E186" s="227">
        <v>1</v>
      </c>
      <c r="F186" s="227">
        <v>2</v>
      </c>
      <c r="G186" s="227">
        <v>37</v>
      </c>
      <c r="H186" s="251">
        <v>44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188</v>
      </c>
      <c r="D187" s="313">
        <v>0</v>
      </c>
      <c r="E187" s="227">
        <v>0</v>
      </c>
      <c r="F187" s="227">
        <v>0</v>
      </c>
      <c r="G187" s="227">
        <v>108</v>
      </c>
      <c r="H187" s="251">
        <v>80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297</v>
      </c>
      <c r="D188" s="313">
        <v>6</v>
      </c>
      <c r="E188" s="227">
        <v>2</v>
      </c>
      <c r="F188" s="227">
        <v>4</v>
      </c>
      <c r="G188" s="227">
        <v>186</v>
      </c>
      <c r="H188" s="251">
        <v>105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1924</v>
      </c>
      <c r="D189" s="313">
        <v>4</v>
      </c>
      <c r="E189" s="227">
        <v>0</v>
      </c>
      <c r="F189" s="227">
        <v>4</v>
      </c>
      <c r="G189" s="227">
        <v>995</v>
      </c>
      <c r="H189" s="251">
        <v>925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155</v>
      </c>
      <c r="D190" s="313">
        <v>0</v>
      </c>
      <c r="E190" s="227">
        <v>0</v>
      </c>
      <c r="F190" s="227">
        <v>0</v>
      </c>
      <c r="G190" s="227">
        <v>32</v>
      </c>
      <c r="H190" s="251">
        <v>123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7038</v>
      </c>
      <c r="D191" s="313">
        <v>118</v>
      </c>
      <c r="E191" s="227">
        <v>0</v>
      </c>
      <c r="F191" s="227">
        <v>118</v>
      </c>
      <c r="G191" s="227">
        <v>2961</v>
      </c>
      <c r="H191" s="251">
        <v>3959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2488</v>
      </c>
      <c r="D192" s="313">
        <v>21</v>
      </c>
      <c r="E192" s="330">
        <v>0</v>
      </c>
      <c r="F192" s="330">
        <v>21</v>
      </c>
      <c r="G192" s="330">
        <v>802</v>
      </c>
      <c r="H192" s="331">
        <v>1665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915</v>
      </c>
      <c r="D193" s="313">
        <v>0</v>
      </c>
      <c r="E193" s="227">
        <v>0</v>
      </c>
      <c r="F193" s="227">
        <v>0</v>
      </c>
      <c r="G193" s="227">
        <v>380</v>
      </c>
      <c r="H193" s="251">
        <v>535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40123</v>
      </c>
      <c r="D194" s="313">
        <v>4898</v>
      </c>
      <c r="E194" s="271">
        <v>954</v>
      </c>
      <c r="F194" s="271">
        <v>3944</v>
      </c>
      <c r="G194" s="271">
        <v>17486</v>
      </c>
      <c r="H194" s="272">
        <v>17739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13533</v>
      </c>
      <c r="D196" s="313">
        <v>1176</v>
      </c>
      <c r="E196" s="227">
        <v>255</v>
      </c>
      <c r="F196" s="227">
        <v>921</v>
      </c>
      <c r="G196" s="227">
        <v>6083</v>
      </c>
      <c r="H196" s="251">
        <v>6274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9811</v>
      </c>
      <c r="D197" s="313">
        <v>1664</v>
      </c>
      <c r="E197" s="271">
        <v>159</v>
      </c>
      <c r="F197" s="271">
        <v>1505</v>
      </c>
      <c r="G197" s="271">
        <v>4712</v>
      </c>
      <c r="H197" s="272">
        <v>3435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3793</v>
      </c>
      <c r="D199" s="313">
        <v>760</v>
      </c>
      <c r="E199" s="227">
        <v>58</v>
      </c>
      <c r="F199" s="227">
        <v>702</v>
      </c>
      <c r="G199" s="227">
        <v>1805</v>
      </c>
      <c r="H199" s="251">
        <v>1228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5166</v>
      </c>
      <c r="D200" s="313">
        <v>671</v>
      </c>
      <c r="E200" s="227">
        <v>100</v>
      </c>
      <c r="F200" s="227">
        <v>571</v>
      </c>
      <c r="G200" s="227">
        <v>2431</v>
      </c>
      <c r="H200" s="251">
        <v>2064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98</v>
      </c>
      <c r="D201" s="313">
        <v>7</v>
      </c>
      <c r="E201" s="227">
        <v>0</v>
      </c>
      <c r="F201" s="227">
        <v>7</v>
      </c>
      <c r="G201" s="227">
        <v>23</v>
      </c>
      <c r="H201" s="251">
        <v>68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621</v>
      </c>
      <c r="D202" s="313">
        <v>197</v>
      </c>
      <c r="E202" s="227">
        <v>0</v>
      </c>
      <c r="F202" s="227">
        <v>197</v>
      </c>
      <c r="G202" s="227">
        <v>424</v>
      </c>
      <c r="H202" s="251">
        <v>0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133</v>
      </c>
      <c r="D203" s="313">
        <v>29</v>
      </c>
      <c r="E203" s="227">
        <v>1</v>
      </c>
      <c r="F203" s="227">
        <v>28</v>
      </c>
      <c r="G203" s="227">
        <v>29</v>
      </c>
      <c r="H203" s="251">
        <v>75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1033</v>
      </c>
      <c r="D204" s="313">
        <v>824</v>
      </c>
      <c r="E204" s="271">
        <v>239</v>
      </c>
      <c r="F204" s="271">
        <v>585</v>
      </c>
      <c r="G204" s="271">
        <v>193</v>
      </c>
      <c r="H204" s="272">
        <v>16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1028</v>
      </c>
      <c r="D206" s="313">
        <v>824</v>
      </c>
      <c r="E206" s="227">
        <v>239</v>
      </c>
      <c r="F206" s="227">
        <v>585</v>
      </c>
      <c r="G206" s="227">
        <v>188</v>
      </c>
      <c r="H206" s="251">
        <v>16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5</v>
      </c>
      <c r="D207" s="313">
        <v>0</v>
      </c>
      <c r="E207" s="227">
        <v>0</v>
      </c>
      <c r="F207" s="227">
        <v>0</v>
      </c>
      <c r="G207" s="227">
        <v>5</v>
      </c>
      <c r="H207" s="251">
        <v>0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1327</v>
      </c>
      <c r="D208" s="313">
        <v>800</v>
      </c>
      <c r="E208" s="227">
        <v>259</v>
      </c>
      <c r="F208" s="227">
        <v>541</v>
      </c>
      <c r="G208" s="227">
        <v>466</v>
      </c>
      <c r="H208" s="251">
        <v>61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14419</v>
      </c>
      <c r="D209" s="352">
        <v>434</v>
      </c>
      <c r="E209" s="228">
        <v>42</v>
      </c>
      <c r="F209" s="228">
        <v>392</v>
      </c>
      <c r="G209" s="228">
        <v>6032</v>
      </c>
      <c r="H209" s="277">
        <v>7953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13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7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52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52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2045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8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727" priority="89" stopIfTrue="1" operator="lessThan">
      <formula>C142</formula>
    </cfRule>
  </conditionalFormatting>
  <conditionalFormatting sqref="C163">
    <cfRule type="cellIs" dxfId="726" priority="41" stopIfTrue="1" operator="notEqual">
      <formula>C164+C165</formula>
    </cfRule>
  </conditionalFormatting>
  <conditionalFormatting sqref="C173 C178:D178">
    <cfRule type="cellIs" dxfId="725" priority="44" stopIfTrue="1" operator="notEqual">
      <formula>C175+C176+C177</formula>
    </cfRule>
  </conditionalFormatting>
  <conditionalFormatting sqref="C173">
    <cfRule type="cellIs" dxfId="724" priority="43" stopIfTrue="1" operator="notEqual">
      <formula>D173+G173+H173</formula>
    </cfRule>
  </conditionalFormatting>
  <conditionalFormatting sqref="C175:C178 C180:C183 C185:C194 C196:C197 C199:C204 C206:C209">
    <cfRule type="cellIs" dxfId="723" priority="42" stopIfTrue="1" operator="notEqual">
      <formula>D175+G175+H175</formula>
    </cfRule>
  </conditionalFormatting>
  <conditionalFormatting sqref="C214 C218">
    <cfRule type="cellIs" dxfId="722" priority="54" stopIfTrue="1" operator="greaterThanOrEqual">
      <formula>C213</formula>
    </cfRule>
  </conditionalFormatting>
  <conditionalFormatting sqref="C216">
    <cfRule type="cellIs" dxfId="721" priority="53" stopIfTrue="1" operator="greaterThan">
      <formula>C215</formula>
    </cfRule>
  </conditionalFormatting>
  <conditionalFormatting sqref="C183:D183">
    <cfRule type="cellIs" dxfId="720" priority="50" stopIfTrue="1" operator="notEqual">
      <formula>SUM(C185:C188)</formula>
    </cfRule>
  </conditionalFormatting>
  <conditionalFormatting sqref="C197:D197">
    <cfRule type="cellIs" dxfId="719" priority="61" stopIfTrue="1" operator="notEqual">
      <formula>SUM(C199:C203)</formula>
    </cfRule>
  </conditionalFormatting>
  <conditionalFormatting sqref="C204:D204">
    <cfRule type="cellIs" dxfId="718" priority="57" stopIfTrue="1" operator="notEqual">
      <formula>SUM(C206:C207)</formula>
    </cfRule>
  </conditionalFormatting>
  <conditionalFormatting sqref="C192:H192 D119:O119 D121:O121">
    <cfRule type="cellIs" dxfId="717" priority="79" stopIfTrue="1" operator="lessThan">
      <formula>C120</formula>
    </cfRule>
  </conditionalFormatting>
  <conditionalFormatting sqref="C194:H194">
    <cfRule type="cellIs" dxfId="716" priority="66" stopIfTrue="1" operator="notEqual">
      <formula>SUM(C196,C197,C204,C208,C209)</formula>
    </cfRule>
  </conditionalFormatting>
  <conditionalFormatting sqref="D13">
    <cfRule type="cellIs" dxfId="715" priority="10" stopIfTrue="1" operator="lessThan">
      <formula>SUM($D$14,$D$47)</formula>
    </cfRule>
    <cfRule type="cellIs" dxfId="714" priority="11" stopIfTrue="1" operator="lessThan">
      <formula>$G$13</formula>
    </cfRule>
  </conditionalFormatting>
  <conditionalFormatting sqref="D14">
    <cfRule type="cellIs" dxfId="713" priority="17" stopIfTrue="1" operator="lessThan">
      <formula>$G$14</formula>
    </cfRule>
  </conditionalFormatting>
  <conditionalFormatting sqref="D16">
    <cfRule type="cellIs" dxfId="712" priority="13" stopIfTrue="1" operator="notEqual">
      <formula>L77</formula>
    </cfRule>
    <cfRule type="cellIs" dxfId="711" priority="14" stopIfTrue="1" operator="lessThan">
      <formula>$G$16</formula>
    </cfRule>
  </conditionalFormatting>
  <conditionalFormatting sqref="D17">
    <cfRule type="cellIs" dxfId="710" priority="2" stopIfTrue="1" operator="notEqual">
      <formula>SUM(D$26:D$29)</formula>
    </cfRule>
    <cfRule type="cellIs" dxfId="709" priority="3" stopIfTrue="1" operator="notEqual">
      <formula>$D$94</formula>
    </cfRule>
    <cfRule type="cellIs" dxfId="708" priority="1" stopIfTrue="1" operator="notEqual">
      <formula>SUM(D$20,D$23,D$24)</formula>
    </cfRule>
  </conditionalFormatting>
  <conditionalFormatting sqref="D18 D26:D34">
    <cfRule type="cellIs" dxfId="707" priority="12" stopIfTrue="1" operator="lessThan">
      <formula>G18</formula>
    </cfRule>
  </conditionalFormatting>
  <conditionalFormatting sqref="D20">
    <cfRule type="cellIs" dxfId="706" priority="29" stopIfTrue="1" operator="notEqual">
      <formula>G94</formula>
    </cfRule>
  </conditionalFormatting>
  <conditionalFormatting sqref="D20:D24">
    <cfRule type="cellIs" dxfId="705" priority="28" stopIfTrue="1" operator="lessThan">
      <formula>G20</formula>
    </cfRule>
  </conditionalFormatting>
  <conditionalFormatting sqref="D21">
    <cfRule type="cellIs" dxfId="704" priority="33" stopIfTrue="1" operator="notEqual">
      <formula>H94</formula>
    </cfRule>
  </conditionalFormatting>
  <conditionalFormatting sqref="D22">
    <cfRule type="cellIs" dxfId="703" priority="31" stopIfTrue="1" operator="notEqual">
      <formula>I94</formula>
    </cfRule>
  </conditionalFormatting>
  <conditionalFormatting sqref="D23">
    <cfRule type="cellIs" dxfId="702" priority="35" stopIfTrue="1" operator="notEqual">
      <formula>K94</formula>
    </cfRule>
  </conditionalFormatting>
  <conditionalFormatting sqref="D24">
    <cfRule type="cellIs" dxfId="701" priority="37" stopIfTrue="1" operator="notEqual">
      <formula>M94</formula>
    </cfRule>
  </conditionalFormatting>
  <conditionalFormatting sqref="D26">
    <cfRule type="cellIs" dxfId="700" priority="39" stopIfTrue="1" operator="notEqual">
      <formula>D119+D134+D136</formula>
    </cfRule>
  </conditionalFormatting>
  <conditionalFormatting sqref="D30">
    <cfRule type="cellIs" dxfId="699" priority="26" stopIfTrue="1" operator="notEqual">
      <formula>O94</formula>
    </cfRule>
  </conditionalFormatting>
  <conditionalFormatting sqref="D47 D51 D53 D55 D57 D77:E77 D79:E81 C155 C157:C161">
    <cfRule type="cellIs" dxfId="698" priority="18" stopIfTrue="1" operator="lessThan">
      <formula>D47</formula>
    </cfRule>
  </conditionalFormatting>
  <conditionalFormatting sqref="D94">
    <cfRule type="cellIs" dxfId="697" priority="22" stopIfTrue="1" operator="notEqual">
      <formula>$E$94+$F$94+$C$142</formula>
    </cfRule>
    <cfRule type="cellIs" dxfId="696" priority="23" stopIfTrue="1" operator="notEqual">
      <formula>$D$17</formula>
    </cfRule>
    <cfRule type="cellIs" dxfId="695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694" priority="27" stopIfTrue="1" operator="lessThan">
      <formula>E95+F95</formula>
    </cfRule>
  </conditionalFormatting>
  <conditionalFormatting sqref="D155 D157:D162">
    <cfRule type="cellIs" dxfId="693" priority="92" stopIfTrue="1" operator="lessThan">
      <formula>E155</formula>
    </cfRule>
    <cfRule type="cellIs" dxfId="692" priority="91" stopIfTrue="1" operator="notEqual">
      <formula>F155+J155+L155</formula>
    </cfRule>
  </conditionalFormatting>
  <conditionalFormatting sqref="D173">
    <cfRule type="cellIs" dxfId="691" priority="45" stopIfTrue="1" operator="notEqual">
      <formula>E173+F173</formula>
    </cfRule>
    <cfRule type="cellIs" dxfId="690" priority="46" stopIfTrue="1" operator="notEqual">
      <formula>D175+D176+D177</formula>
    </cfRule>
  </conditionalFormatting>
  <conditionalFormatting sqref="D14:I14">
    <cfRule type="cellIs" dxfId="689" priority="9" stopIfTrue="1" operator="lessThan">
      <formula>D16+D17</formula>
    </cfRule>
    <cfRule type="cellIs" dxfId="688" priority="8" stopIfTrue="1" operator="greaterThanOrEqual">
      <formula>D13</formula>
    </cfRule>
  </conditionalFormatting>
  <conditionalFormatting sqref="D95:O95 D98:O98 D104:O104 D109:O109">
    <cfRule type="cellIs" dxfId="687" priority="71" stopIfTrue="1" operator="lessThan">
      <formula>SUM(D96)</formula>
    </cfRule>
  </conditionalFormatting>
  <conditionalFormatting sqref="D101:O101 D106:O106 D123:O123 D126:O126 D129:O129 D132:O132">
    <cfRule type="cellIs" dxfId="686" priority="74" stopIfTrue="1" operator="lessThan">
      <formula>SUM(D102:D103)</formula>
    </cfRule>
  </conditionalFormatting>
  <conditionalFormatting sqref="D112:O112">
    <cfRule type="cellIs" dxfId="685" priority="77" stopIfTrue="1" operator="lessThan">
      <formula>SUM(D113:D117)</formula>
    </cfRule>
  </conditionalFormatting>
  <conditionalFormatting sqref="D118:O118">
    <cfRule type="cellIs" dxfId="684" priority="83" stopIfTrue="1" operator="lessThan">
      <formula>SUM(D119,D121)</formula>
    </cfRule>
  </conditionalFormatting>
  <conditionalFormatting sqref="E77 E79:E81">
    <cfRule type="cellIs" dxfId="683" priority="20" stopIfTrue="1" operator="lessThan">
      <formula>F77+L77</formula>
    </cfRule>
  </conditionalFormatting>
  <conditionalFormatting sqref="E173:H173 E178:H178">
    <cfRule type="cellIs" dxfId="682" priority="47" stopIfTrue="1" operator="notEqual">
      <formula>SUM(E175:E177)</formula>
    </cfRule>
  </conditionalFormatting>
  <conditionalFormatting sqref="E183:H183">
    <cfRule type="cellIs" dxfId="681" priority="48" stopIfTrue="1" operator="notEqual">
      <formula>SUM(E185:E188)</formula>
    </cfRule>
  </conditionalFormatting>
  <conditionalFormatting sqref="E197:H197">
    <cfRule type="cellIs" dxfId="680" priority="64" stopIfTrue="1" operator="notEqual">
      <formula>SUM(E199:E203)</formula>
    </cfRule>
  </conditionalFormatting>
  <conditionalFormatting sqref="E204:H204">
    <cfRule type="cellIs" dxfId="679" priority="55" stopIfTrue="1" operator="notEqual">
      <formula>SUM(E206:E207)</formula>
    </cfRule>
  </conditionalFormatting>
  <conditionalFormatting sqref="E94:O94">
    <cfRule type="cellIs" dxfId="678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677" priority="40" stopIfTrue="1" operator="notEqual">
      <formula>E155+F155</formula>
    </cfRule>
  </conditionalFormatting>
  <conditionalFormatting sqref="G17">
    <cfRule type="cellIs" dxfId="676" priority="6" stopIfTrue="1" operator="notEqual">
      <formula>$E$94+$F$94</formula>
    </cfRule>
    <cfRule type="cellIs" dxfId="675" priority="5" stopIfTrue="1" operator="notEqual">
      <formula>SUM(G$26:G$29)</formula>
    </cfRule>
    <cfRule type="cellIs" dxfId="674" priority="4" stopIfTrue="1" operator="notEqual">
      <formula>SUM(G$20,G$23,G$24)</formula>
    </cfRule>
  </conditionalFormatting>
  <conditionalFormatting sqref="G26">
    <cfRule type="cellIs" dxfId="673" priority="90" stopIfTrue="1" operator="notEqual">
      <formula>E119+F120+E134+F134+E136+F136</formula>
    </cfRule>
  </conditionalFormatting>
  <conditionalFormatting sqref="L77">
    <cfRule type="cellIs" dxfId="672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O235"/>
  <sheetViews>
    <sheetView topLeftCell="A192" zoomScale="65" zoomScaleNormal="55" zoomScaleSheetLayoutView="55" workbookViewId="0">
      <selection activeCell="D216" sqref="D216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516</v>
      </c>
      <c r="D2" s="233"/>
      <c r="E2" s="233"/>
      <c r="F2" s="233"/>
      <c r="G2" s="233" t="s">
        <v>517</v>
      </c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7150</v>
      </c>
      <c r="E13" s="227">
        <v>3196</v>
      </c>
      <c r="F13" s="227">
        <v>3954</v>
      </c>
      <c r="G13" s="221">
        <v>5449</v>
      </c>
      <c r="H13" s="227">
        <v>2321</v>
      </c>
      <c r="I13" s="251">
        <v>3128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6576</v>
      </c>
      <c r="E14" s="227">
        <v>2930</v>
      </c>
      <c r="F14" s="227">
        <v>3646</v>
      </c>
      <c r="G14" s="221">
        <v>4894</v>
      </c>
      <c r="H14" s="227">
        <v>2066</v>
      </c>
      <c r="I14" s="227">
        <v>2828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401</v>
      </c>
      <c r="E16" s="227">
        <v>207</v>
      </c>
      <c r="F16" s="227">
        <v>194</v>
      </c>
      <c r="G16" s="221">
        <v>383</v>
      </c>
      <c r="H16" s="227">
        <v>199</v>
      </c>
      <c r="I16" s="251">
        <v>184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5980</v>
      </c>
      <c r="E17" s="227">
        <v>2652</v>
      </c>
      <c r="F17" s="227">
        <v>3328</v>
      </c>
      <c r="G17" s="221">
        <v>4335</v>
      </c>
      <c r="H17" s="227">
        <v>1814</v>
      </c>
      <c r="I17" s="251">
        <v>2521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2426</v>
      </c>
      <c r="E18" s="227">
        <v>1124</v>
      </c>
      <c r="F18" s="227">
        <v>1302</v>
      </c>
      <c r="G18" s="221">
        <v>1588</v>
      </c>
      <c r="H18" s="227">
        <v>679</v>
      </c>
      <c r="I18" s="251">
        <v>909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612</v>
      </c>
      <c r="E20" s="265">
        <v>290</v>
      </c>
      <c r="F20" s="265">
        <v>322</v>
      </c>
      <c r="G20" s="221">
        <v>247</v>
      </c>
      <c r="H20" s="265">
        <v>107</v>
      </c>
      <c r="I20" s="266">
        <v>140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176</v>
      </c>
      <c r="E21" s="227">
        <v>89</v>
      </c>
      <c r="F21" s="227">
        <v>87</v>
      </c>
      <c r="G21" s="221">
        <v>74</v>
      </c>
      <c r="H21" s="227">
        <v>40</v>
      </c>
      <c r="I21" s="251">
        <v>34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436</v>
      </c>
      <c r="E22" s="227">
        <v>201</v>
      </c>
      <c r="F22" s="227">
        <v>235</v>
      </c>
      <c r="G22" s="221">
        <v>173</v>
      </c>
      <c r="H22" s="227">
        <v>67</v>
      </c>
      <c r="I22" s="251">
        <v>106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2246</v>
      </c>
      <c r="E23" s="227">
        <v>1031</v>
      </c>
      <c r="F23" s="227">
        <v>1215</v>
      </c>
      <c r="G23" s="221">
        <v>1271</v>
      </c>
      <c r="H23" s="227">
        <v>553</v>
      </c>
      <c r="I23" s="251">
        <v>718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3122</v>
      </c>
      <c r="E24" s="227">
        <v>1331</v>
      </c>
      <c r="F24" s="227">
        <v>1791</v>
      </c>
      <c r="G24" s="221">
        <v>2817</v>
      </c>
      <c r="H24" s="227">
        <v>1154</v>
      </c>
      <c r="I24" s="251">
        <v>1663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15</v>
      </c>
      <c r="E26" s="227">
        <v>9</v>
      </c>
      <c r="F26" s="227">
        <v>6</v>
      </c>
      <c r="G26" s="221">
        <v>14</v>
      </c>
      <c r="H26" s="227">
        <v>8</v>
      </c>
      <c r="I26" s="251">
        <v>6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5021</v>
      </c>
      <c r="E27" s="227">
        <v>2229</v>
      </c>
      <c r="F27" s="227">
        <v>2792</v>
      </c>
      <c r="G27" s="221">
        <v>3399</v>
      </c>
      <c r="H27" s="227">
        <v>1405</v>
      </c>
      <c r="I27" s="251">
        <v>1994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412</v>
      </c>
      <c r="E28" s="227">
        <v>192</v>
      </c>
      <c r="F28" s="227">
        <v>220</v>
      </c>
      <c r="G28" s="221">
        <v>390</v>
      </c>
      <c r="H28" s="227">
        <v>179</v>
      </c>
      <c r="I28" s="251">
        <v>211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532</v>
      </c>
      <c r="E29" s="227">
        <v>222</v>
      </c>
      <c r="F29" s="227">
        <v>310</v>
      </c>
      <c r="G29" s="221">
        <v>532</v>
      </c>
      <c r="H29" s="227">
        <v>222</v>
      </c>
      <c r="I29" s="251">
        <v>310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148</v>
      </c>
      <c r="E30" s="271">
        <v>25</v>
      </c>
      <c r="F30" s="271">
        <v>123</v>
      </c>
      <c r="G30" s="221">
        <v>75</v>
      </c>
      <c r="H30" s="271">
        <v>16</v>
      </c>
      <c r="I30" s="272">
        <v>59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2</v>
      </c>
      <c r="E32" s="227">
        <v>2</v>
      </c>
      <c r="F32" s="227"/>
      <c r="G32" s="221">
        <v>0</v>
      </c>
      <c r="H32" s="227"/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146</v>
      </c>
      <c r="E34" s="228">
        <v>23</v>
      </c>
      <c r="F34" s="228">
        <v>123</v>
      </c>
      <c r="G34" s="229">
        <v>75</v>
      </c>
      <c r="H34" s="228">
        <v>16</v>
      </c>
      <c r="I34" s="277">
        <v>59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4873</v>
      </c>
      <c r="E35" s="281">
        <v>2204</v>
      </c>
      <c r="F35" s="281">
        <v>2669</v>
      </c>
      <c r="G35" s="280">
        <v>3324</v>
      </c>
      <c r="H35" s="281">
        <v>1389</v>
      </c>
      <c r="I35" s="281">
        <v>1935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262</v>
      </c>
      <c r="E47" s="288">
        <v>262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25</v>
      </c>
      <c r="E51" s="251">
        <v>25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3</v>
      </c>
      <c r="E53" s="251">
        <v>3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234</v>
      </c>
      <c r="E55" s="251">
        <v>234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101</v>
      </c>
      <c r="E57" s="277">
        <v>101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1847</v>
      </c>
      <c r="E77" s="225">
        <v>1847</v>
      </c>
      <c r="F77" s="221">
        <v>1425</v>
      </c>
      <c r="G77" s="313">
        <v>46</v>
      </c>
      <c r="H77" s="271">
        <v>13</v>
      </c>
      <c r="I77" s="271">
        <v>33</v>
      </c>
      <c r="J77" s="271">
        <v>425</v>
      </c>
      <c r="K77" s="271">
        <v>954</v>
      </c>
      <c r="L77" s="272">
        <v>401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1101</v>
      </c>
      <c r="E79" s="227">
        <v>1101</v>
      </c>
      <c r="F79" s="221">
        <v>876</v>
      </c>
      <c r="G79" s="314">
        <v>29</v>
      </c>
      <c r="H79" s="227">
        <v>10</v>
      </c>
      <c r="I79" s="227">
        <v>19</v>
      </c>
      <c r="J79" s="227">
        <v>261</v>
      </c>
      <c r="K79" s="227">
        <v>586</v>
      </c>
      <c r="L79" s="251">
        <v>213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746</v>
      </c>
      <c r="E80" s="227">
        <v>746</v>
      </c>
      <c r="F80" s="221">
        <v>549</v>
      </c>
      <c r="G80" s="314">
        <v>17</v>
      </c>
      <c r="H80" s="227">
        <v>3</v>
      </c>
      <c r="I80" s="227">
        <v>14</v>
      </c>
      <c r="J80" s="227">
        <v>164</v>
      </c>
      <c r="K80" s="227">
        <v>368</v>
      </c>
      <c r="L80" s="251">
        <v>188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68</v>
      </c>
      <c r="E81" s="228">
        <v>68</v>
      </c>
      <c r="F81" s="229">
        <v>60</v>
      </c>
      <c r="G81" s="316">
        <v>3</v>
      </c>
      <c r="H81" s="228">
        <v>2</v>
      </c>
      <c r="I81" s="228">
        <v>1</v>
      </c>
      <c r="J81" s="228">
        <v>24</v>
      </c>
      <c r="K81" s="228">
        <v>33</v>
      </c>
      <c r="L81" s="277">
        <v>8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5980</v>
      </c>
      <c r="E94" s="322">
        <v>1402</v>
      </c>
      <c r="F94" s="322">
        <v>2933</v>
      </c>
      <c r="G94" s="287">
        <v>612</v>
      </c>
      <c r="H94" s="322">
        <v>176</v>
      </c>
      <c r="I94" s="322">
        <v>436</v>
      </c>
      <c r="J94" s="322">
        <v>612</v>
      </c>
      <c r="K94" s="322">
        <v>2246</v>
      </c>
      <c r="L94" s="322">
        <v>2246</v>
      </c>
      <c r="M94" s="322">
        <v>3122</v>
      </c>
      <c r="N94" s="322">
        <v>3122</v>
      </c>
      <c r="O94" s="323">
        <v>148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101</v>
      </c>
      <c r="E95" s="227">
        <v>26</v>
      </c>
      <c r="F95" s="227">
        <v>69</v>
      </c>
      <c r="G95" s="221">
        <v>5</v>
      </c>
      <c r="H95" s="227">
        <v>0</v>
      </c>
      <c r="I95" s="227">
        <v>5</v>
      </c>
      <c r="J95" s="227">
        <v>5</v>
      </c>
      <c r="K95" s="227">
        <v>61</v>
      </c>
      <c r="L95" s="227">
        <v>61</v>
      </c>
      <c r="M95" s="227">
        <v>35</v>
      </c>
      <c r="N95" s="227">
        <v>35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62</v>
      </c>
      <c r="E96" s="227">
        <v>15</v>
      </c>
      <c r="F96" s="227">
        <v>45</v>
      </c>
      <c r="G96" s="221">
        <v>2</v>
      </c>
      <c r="H96" s="227">
        <v>0</v>
      </c>
      <c r="I96" s="227">
        <v>2</v>
      </c>
      <c r="J96" s="227">
        <v>2</v>
      </c>
      <c r="K96" s="227">
        <v>55</v>
      </c>
      <c r="L96" s="227">
        <v>55</v>
      </c>
      <c r="M96" s="227">
        <v>5</v>
      </c>
      <c r="N96" s="227">
        <v>5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61</v>
      </c>
      <c r="E97" s="227">
        <v>15</v>
      </c>
      <c r="F97" s="227">
        <v>44</v>
      </c>
      <c r="G97" s="221">
        <v>1</v>
      </c>
      <c r="H97" s="227">
        <v>0</v>
      </c>
      <c r="I97" s="227">
        <v>1</v>
      </c>
      <c r="J97" s="227">
        <v>1</v>
      </c>
      <c r="K97" s="227">
        <v>55</v>
      </c>
      <c r="L97" s="227">
        <v>55</v>
      </c>
      <c r="M97" s="227">
        <v>5</v>
      </c>
      <c r="N97" s="227">
        <v>5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1397</v>
      </c>
      <c r="E98" s="227">
        <v>196</v>
      </c>
      <c r="F98" s="227">
        <v>666</v>
      </c>
      <c r="G98" s="221">
        <v>100</v>
      </c>
      <c r="H98" s="227">
        <v>26</v>
      </c>
      <c r="I98" s="227">
        <v>74</v>
      </c>
      <c r="J98" s="227">
        <v>100</v>
      </c>
      <c r="K98" s="227">
        <v>870</v>
      </c>
      <c r="L98" s="227">
        <v>870</v>
      </c>
      <c r="M98" s="227">
        <v>427</v>
      </c>
      <c r="N98" s="227">
        <v>427</v>
      </c>
      <c r="O98" s="251">
        <v>122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1297</v>
      </c>
      <c r="E99" s="227">
        <v>151</v>
      </c>
      <c r="F99" s="227">
        <v>624</v>
      </c>
      <c r="G99" s="221">
        <v>98</v>
      </c>
      <c r="H99" s="227">
        <v>26</v>
      </c>
      <c r="I99" s="227">
        <v>72</v>
      </c>
      <c r="J99" s="227">
        <v>98</v>
      </c>
      <c r="K99" s="227">
        <v>845</v>
      </c>
      <c r="L99" s="227">
        <v>845</v>
      </c>
      <c r="M99" s="227">
        <v>354</v>
      </c>
      <c r="N99" s="227">
        <v>354</v>
      </c>
      <c r="O99" s="251">
        <v>119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17</v>
      </c>
      <c r="E100" s="227">
        <v>6</v>
      </c>
      <c r="F100" s="227">
        <v>10</v>
      </c>
      <c r="G100" s="221">
        <v>1</v>
      </c>
      <c r="H100" s="227">
        <v>0</v>
      </c>
      <c r="I100" s="227">
        <v>1</v>
      </c>
      <c r="J100" s="227">
        <v>1</v>
      </c>
      <c r="K100" s="227">
        <v>1</v>
      </c>
      <c r="L100" s="227">
        <v>1</v>
      </c>
      <c r="M100" s="227">
        <v>15</v>
      </c>
      <c r="N100" s="227">
        <v>15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248</v>
      </c>
      <c r="E101" s="227">
        <v>71</v>
      </c>
      <c r="F101" s="227">
        <v>117</v>
      </c>
      <c r="G101" s="221">
        <v>13</v>
      </c>
      <c r="H101" s="227">
        <v>2</v>
      </c>
      <c r="I101" s="227">
        <v>11</v>
      </c>
      <c r="J101" s="227">
        <v>13</v>
      </c>
      <c r="K101" s="227">
        <v>82</v>
      </c>
      <c r="L101" s="227">
        <v>82</v>
      </c>
      <c r="M101" s="227">
        <v>153</v>
      </c>
      <c r="N101" s="227">
        <v>153</v>
      </c>
      <c r="O101" s="251">
        <v>2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5</v>
      </c>
      <c r="E102" s="227">
        <v>1</v>
      </c>
      <c r="F102" s="227">
        <v>2</v>
      </c>
      <c r="G102" s="221">
        <v>0</v>
      </c>
      <c r="H102" s="227">
        <v>0</v>
      </c>
      <c r="I102" s="227">
        <v>0</v>
      </c>
      <c r="J102" s="227">
        <v>0</v>
      </c>
      <c r="K102" s="227">
        <v>1</v>
      </c>
      <c r="L102" s="227">
        <v>1</v>
      </c>
      <c r="M102" s="227">
        <v>4</v>
      </c>
      <c r="N102" s="227">
        <v>4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192</v>
      </c>
      <c r="E103" s="227">
        <v>45</v>
      </c>
      <c r="F103" s="227">
        <v>92</v>
      </c>
      <c r="G103" s="221">
        <v>13</v>
      </c>
      <c r="H103" s="227">
        <v>2</v>
      </c>
      <c r="I103" s="227">
        <v>11</v>
      </c>
      <c r="J103" s="227">
        <v>13</v>
      </c>
      <c r="K103" s="227">
        <v>73</v>
      </c>
      <c r="L103" s="227">
        <v>73</v>
      </c>
      <c r="M103" s="227">
        <v>106</v>
      </c>
      <c r="N103" s="227">
        <v>106</v>
      </c>
      <c r="O103" s="251">
        <v>1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261</v>
      </c>
      <c r="E104" s="227">
        <v>162</v>
      </c>
      <c r="F104" s="227">
        <v>78</v>
      </c>
      <c r="G104" s="221">
        <v>63</v>
      </c>
      <c r="H104" s="227">
        <v>38</v>
      </c>
      <c r="I104" s="227">
        <v>25</v>
      </c>
      <c r="J104" s="227">
        <v>63</v>
      </c>
      <c r="K104" s="227">
        <v>93</v>
      </c>
      <c r="L104" s="227">
        <v>93</v>
      </c>
      <c r="M104" s="227">
        <v>105</v>
      </c>
      <c r="N104" s="227">
        <v>105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43</v>
      </c>
      <c r="E105" s="227">
        <v>24</v>
      </c>
      <c r="F105" s="227">
        <v>17</v>
      </c>
      <c r="G105" s="221">
        <v>0</v>
      </c>
      <c r="H105" s="227"/>
      <c r="I105" s="227"/>
      <c r="J105" s="227"/>
      <c r="K105" s="227">
        <v>23</v>
      </c>
      <c r="L105" s="227">
        <v>23</v>
      </c>
      <c r="M105" s="227">
        <v>20</v>
      </c>
      <c r="N105" s="227">
        <v>20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287</v>
      </c>
      <c r="E106" s="227">
        <v>126</v>
      </c>
      <c r="F106" s="227">
        <v>115</v>
      </c>
      <c r="G106" s="221">
        <v>44</v>
      </c>
      <c r="H106" s="227">
        <v>17</v>
      </c>
      <c r="I106" s="227">
        <v>27</v>
      </c>
      <c r="J106" s="227">
        <v>44</v>
      </c>
      <c r="K106" s="227">
        <v>80</v>
      </c>
      <c r="L106" s="227">
        <v>80</v>
      </c>
      <c r="M106" s="227">
        <v>163</v>
      </c>
      <c r="N106" s="227">
        <v>163</v>
      </c>
      <c r="O106" s="251">
        <v>4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10</v>
      </c>
      <c r="E107" s="227">
        <v>9</v>
      </c>
      <c r="F107" s="227">
        <v>1</v>
      </c>
      <c r="G107" s="221">
        <v>0</v>
      </c>
      <c r="H107" s="227">
        <v>0</v>
      </c>
      <c r="I107" s="227">
        <v>0</v>
      </c>
      <c r="J107" s="227">
        <v>0</v>
      </c>
      <c r="K107" s="227">
        <v>4</v>
      </c>
      <c r="L107" s="227">
        <v>4</v>
      </c>
      <c r="M107" s="227">
        <v>6</v>
      </c>
      <c r="N107" s="227">
        <v>6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31</v>
      </c>
      <c r="E108" s="227">
        <v>13</v>
      </c>
      <c r="F108" s="227">
        <v>14</v>
      </c>
      <c r="G108" s="221">
        <v>3</v>
      </c>
      <c r="H108" s="227">
        <v>1</v>
      </c>
      <c r="I108" s="227">
        <v>2</v>
      </c>
      <c r="J108" s="227">
        <v>3</v>
      </c>
      <c r="K108" s="227">
        <v>9</v>
      </c>
      <c r="L108" s="227">
        <v>9</v>
      </c>
      <c r="M108" s="227">
        <v>19</v>
      </c>
      <c r="N108" s="227">
        <v>19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233</v>
      </c>
      <c r="E109" s="227">
        <v>60</v>
      </c>
      <c r="F109" s="227">
        <v>82</v>
      </c>
      <c r="G109" s="221">
        <v>62</v>
      </c>
      <c r="H109" s="227">
        <v>2</v>
      </c>
      <c r="I109" s="227">
        <v>60</v>
      </c>
      <c r="J109" s="227">
        <v>62</v>
      </c>
      <c r="K109" s="227">
        <v>58</v>
      </c>
      <c r="L109" s="227">
        <v>58</v>
      </c>
      <c r="M109" s="227">
        <v>113</v>
      </c>
      <c r="N109" s="227">
        <v>113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117</v>
      </c>
      <c r="E110" s="227">
        <v>20</v>
      </c>
      <c r="F110" s="227">
        <v>33</v>
      </c>
      <c r="G110" s="221">
        <v>56</v>
      </c>
      <c r="H110" s="227">
        <v>2</v>
      </c>
      <c r="I110" s="227">
        <v>54</v>
      </c>
      <c r="J110" s="227">
        <v>56</v>
      </c>
      <c r="K110" s="227">
        <v>22</v>
      </c>
      <c r="L110" s="227">
        <v>22</v>
      </c>
      <c r="M110" s="227">
        <v>39</v>
      </c>
      <c r="N110" s="227">
        <v>39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16</v>
      </c>
      <c r="E111" s="227">
        <v>11</v>
      </c>
      <c r="F111" s="227">
        <v>3</v>
      </c>
      <c r="G111" s="221">
        <v>0</v>
      </c>
      <c r="H111" s="227">
        <v>0</v>
      </c>
      <c r="I111" s="227">
        <v>0</v>
      </c>
      <c r="J111" s="227">
        <v>0</v>
      </c>
      <c r="K111" s="227">
        <v>0</v>
      </c>
      <c r="L111" s="227"/>
      <c r="M111" s="227">
        <v>16</v>
      </c>
      <c r="N111" s="227">
        <v>16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1232</v>
      </c>
      <c r="E112" s="227">
        <v>52</v>
      </c>
      <c r="F112" s="227">
        <v>694</v>
      </c>
      <c r="G112" s="221">
        <v>229</v>
      </c>
      <c r="H112" s="227">
        <v>69</v>
      </c>
      <c r="I112" s="227">
        <v>160</v>
      </c>
      <c r="J112" s="227">
        <v>229</v>
      </c>
      <c r="K112" s="227">
        <v>439</v>
      </c>
      <c r="L112" s="227">
        <v>439</v>
      </c>
      <c r="M112" s="227">
        <v>564</v>
      </c>
      <c r="N112" s="227">
        <v>564</v>
      </c>
      <c r="O112" s="251">
        <v>13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10</v>
      </c>
      <c r="E113" s="227">
        <v>3</v>
      </c>
      <c r="F113" s="227">
        <v>3</v>
      </c>
      <c r="G113" s="221">
        <v>1</v>
      </c>
      <c r="H113" s="227">
        <v>0</v>
      </c>
      <c r="I113" s="227">
        <v>1</v>
      </c>
      <c r="J113" s="227">
        <v>1</v>
      </c>
      <c r="K113" s="227">
        <v>8</v>
      </c>
      <c r="L113" s="227">
        <v>8</v>
      </c>
      <c r="M113" s="227">
        <v>1</v>
      </c>
      <c r="N113" s="227">
        <v>1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23</v>
      </c>
      <c r="E114" s="227">
        <v>3</v>
      </c>
      <c r="F114" s="227">
        <v>17</v>
      </c>
      <c r="G114" s="221">
        <v>0</v>
      </c>
      <c r="H114" s="227">
        <v>0</v>
      </c>
      <c r="I114" s="227">
        <v>0</v>
      </c>
      <c r="J114" s="227">
        <v>0</v>
      </c>
      <c r="K114" s="227">
        <v>3</v>
      </c>
      <c r="L114" s="227">
        <v>3</v>
      </c>
      <c r="M114" s="227">
        <v>20</v>
      </c>
      <c r="N114" s="227">
        <v>20</v>
      </c>
      <c r="O114" s="251">
        <v>2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517</v>
      </c>
      <c r="E115" s="227">
        <v>9</v>
      </c>
      <c r="F115" s="227">
        <v>330</v>
      </c>
      <c r="G115" s="221">
        <v>13</v>
      </c>
      <c r="H115" s="227">
        <v>0</v>
      </c>
      <c r="I115" s="227">
        <v>13</v>
      </c>
      <c r="J115" s="227">
        <v>13</v>
      </c>
      <c r="K115" s="227">
        <v>215</v>
      </c>
      <c r="L115" s="227">
        <v>215</v>
      </c>
      <c r="M115" s="227">
        <v>289</v>
      </c>
      <c r="N115" s="227">
        <v>289</v>
      </c>
      <c r="O115" s="251">
        <v>9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475</v>
      </c>
      <c r="E116" s="227">
        <v>18</v>
      </c>
      <c r="F116" s="227">
        <v>237</v>
      </c>
      <c r="G116" s="221">
        <v>185</v>
      </c>
      <c r="H116" s="227">
        <v>62</v>
      </c>
      <c r="I116" s="227">
        <v>123</v>
      </c>
      <c r="J116" s="227">
        <v>185</v>
      </c>
      <c r="K116" s="227">
        <v>116</v>
      </c>
      <c r="L116" s="227">
        <v>116</v>
      </c>
      <c r="M116" s="227">
        <v>174</v>
      </c>
      <c r="N116" s="227">
        <v>174</v>
      </c>
      <c r="O116" s="251">
        <v>1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83</v>
      </c>
      <c r="E117" s="227">
        <v>3</v>
      </c>
      <c r="F117" s="227">
        <v>36</v>
      </c>
      <c r="G117" s="221">
        <v>9</v>
      </c>
      <c r="H117" s="227">
        <v>1</v>
      </c>
      <c r="I117" s="227">
        <v>8</v>
      </c>
      <c r="J117" s="227">
        <v>9</v>
      </c>
      <c r="K117" s="227">
        <v>54</v>
      </c>
      <c r="L117" s="227">
        <v>54</v>
      </c>
      <c r="M117" s="227">
        <v>20</v>
      </c>
      <c r="N117" s="227">
        <v>20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98</v>
      </c>
      <c r="E118" s="330">
        <v>30</v>
      </c>
      <c r="F118" s="330">
        <v>56</v>
      </c>
      <c r="G118" s="221">
        <v>1</v>
      </c>
      <c r="H118" s="330">
        <v>0</v>
      </c>
      <c r="I118" s="330">
        <v>1</v>
      </c>
      <c r="J118" s="330">
        <v>1</v>
      </c>
      <c r="K118" s="330">
        <v>16</v>
      </c>
      <c r="L118" s="330">
        <v>16</v>
      </c>
      <c r="M118" s="330">
        <v>81</v>
      </c>
      <c r="N118" s="330">
        <v>81</v>
      </c>
      <c r="O118" s="331">
        <v>2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>
        <v>0</v>
      </c>
      <c r="F119" s="330">
        <v>0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0</v>
      </c>
      <c r="N119" s="330">
        <v>0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87</v>
      </c>
      <c r="E121" s="227">
        <v>26</v>
      </c>
      <c r="F121" s="227">
        <v>50</v>
      </c>
      <c r="G121" s="221">
        <v>1</v>
      </c>
      <c r="H121" s="227">
        <v>0</v>
      </c>
      <c r="I121" s="227">
        <v>1</v>
      </c>
      <c r="J121" s="227">
        <v>1</v>
      </c>
      <c r="K121" s="227">
        <v>14</v>
      </c>
      <c r="L121" s="227">
        <v>14</v>
      </c>
      <c r="M121" s="227">
        <v>72</v>
      </c>
      <c r="N121" s="227">
        <v>72</v>
      </c>
      <c r="O121" s="251">
        <v>2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68</v>
      </c>
      <c r="E122" s="227">
        <v>26</v>
      </c>
      <c r="F122" s="227">
        <v>38</v>
      </c>
      <c r="G122" s="221">
        <v>0</v>
      </c>
      <c r="H122" s="227">
        <v>0</v>
      </c>
      <c r="I122" s="227">
        <v>0</v>
      </c>
      <c r="J122" s="227">
        <v>0</v>
      </c>
      <c r="K122" s="227">
        <v>6</v>
      </c>
      <c r="L122" s="227">
        <v>6</v>
      </c>
      <c r="M122" s="227">
        <v>62</v>
      </c>
      <c r="N122" s="227">
        <v>62</v>
      </c>
      <c r="O122" s="251">
        <v>2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96</v>
      </c>
      <c r="E123" s="227">
        <v>39</v>
      </c>
      <c r="F123" s="227">
        <v>50</v>
      </c>
      <c r="G123" s="221">
        <v>3</v>
      </c>
      <c r="H123" s="227">
        <v>1</v>
      </c>
      <c r="I123" s="227">
        <v>2</v>
      </c>
      <c r="J123" s="227">
        <v>3</v>
      </c>
      <c r="K123" s="227">
        <v>25</v>
      </c>
      <c r="L123" s="227">
        <v>25</v>
      </c>
      <c r="M123" s="227">
        <v>68</v>
      </c>
      <c r="N123" s="227">
        <v>68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2</v>
      </c>
      <c r="E124" s="227"/>
      <c r="F124" s="227">
        <v>2</v>
      </c>
      <c r="G124" s="221">
        <v>0</v>
      </c>
      <c r="H124" s="227"/>
      <c r="I124" s="227"/>
      <c r="J124" s="227"/>
      <c r="K124" s="227">
        <v>1</v>
      </c>
      <c r="L124" s="227">
        <v>1</v>
      </c>
      <c r="M124" s="227">
        <v>1</v>
      </c>
      <c r="N124" s="227">
        <v>1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54</v>
      </c>
      <c r="E125" s="227">
        <v>13</v>
      </c>
      <c r="F125" s="227">
        <v>38</v>
      </c>
      <c r="G125" s="221">
        <v>3</v>
      </c>
      <c r="H125" s="227">
        <v>1</v>
      </c>
      <c r="I125" s="227">
        <v>2</v>
      </c>
      <c r="J125" s="227">
        <v>3</v>
      </c>
      <c r="K125" s="227">
        <v>18</v>
      </c>
      <c r="L125" s="227">
        <v>18</v>
      </c>
      <c r="M125" s="227">
        <v>33</v>
      </c>
      <c r="N125" s="227">
        <v>33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1048</v>
      </c>
      <c r="E126" s="227">
        <v>183</v>
      </c>
      <c r="F126" s="227">
        <v>563</v>
      </c>
      <c r="G126" s="221">
        <v>16</v>
      </c>
      <c r="H126" s="227">
        <v>0</v>
      </c>
      <c r="I126" s="227">
        <v>16</v>
      </c>
      <c r="J126" s="227">
        <v>16</v>
      </c>
      <c r="K126" s="227">
        <v>251</v>
      </c>
      <c r="L126" s="227">
        <v>251</v>
      </c>
      <c r="M126" s="227">
        <v>781</v>
      </c>
      <c r="N126" s="227">
        <v>781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565</v>
      </c>
      <c r="E127" s="227">
        <v>50</v>
      </c>
      <c r="F127" s="227">
        <v>264</v>
      </c>
      <c r="G127" s="221">
        <v>6</v>
      </c>
      <c r="H127" s="227">
        <v>0</v>
      </c>
      <c r="I127" s="227">
        <v>6</v>
      </c>
      <c r="J127" s="227">
        <v>6</v>
      </c>
      <c r="K127" s="227">
        <v>201</v>
      </c>
      <c r="L127" s="227">
        <v>201</v>
      </c>
      <c r="M127" s="227">
        <v>358</v>
      </c>
      <c r="N127" s="227">
        <v>358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324</v>
      </c>
      <c r="E128" s="227">
        <v>89</v>
      </c>
      <c r="F128" s="227">
        <v>219</v>
      </c>
      <c r="G128" s="221">
        <v>2</v>
      </c>
      <c r="H128" s="227">
        <v>0</v>
      </c>
      <c r="I128" s="227">
        <v>2</v>
      </c>
      <c r="J128" s="227">
        <v>2</v>
      </c>
      <c r="K128" s="227">
        <v>13</v>
      </c>
      <c r="L128" s="227">
        <v>13</v>
      </c>
      <c r="M128" s="227">
        <v>309</v>
      </c>
      <c r="N128" s="227">
        <v>309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99</v>
      </c>
      <c r="E129" s="227">
        <v>35</v>
      </c>
      <c r="F129" s="227">
        <v>54</v>
      </c>
      <c r="G129" s="221">
        <v>22</v>
      </c>
      <c r="H129" s="227">
        <v>0</v>
      </c>
      <c r="I129" s="227">
        <v>22</v>
      </c>
      <c r="J129" s="227">
        <v>22</v>
      </c>
      <c r="K129" s="227">
        <v>11</v>
      </c>
      <c r="L129" s="227">
        <v>11</v>
      </c>
      <c r="M129" s="227">
        <v>66</v>
      </c>
      <c r="N129" s="227">
        <v>66</v>
      </c>
      <c r="O129" s="251">
        <v>4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27</v>
      </c>
      <c r="E130" s="227">
        <v>8</v>
      </c>
      <c r="F130" s="227">
        <v>15</v>
      </c>
      <c r="G130" s="314">
        <v>15</v>
      </c>
      <c r="H130" s="227">
        <v>0</v>
      </c>
      <c r="I130" s="227">
        <v>15</v>
      </c>
      <c r="J130" s="227">
        <v>15</v>
      </c>
      <c r="K130" s="227">
        <v>4</v>
      </c>
      <c r="L130" s="227">
        <v>4</v>
      </c>
      <c r="M130" s="227">
        <v>8</v>
      </c>
      <c r="N130" s="227">
        <v>8</v>
      </c>
      <c r="O130" s="251">
        <v>1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14</v>
      </c>
      <c r="E131" s="227">
        <v>4</v>
      </c>
      <c r="F131" s="227">
        <v>8</v>
      </c>
      <c r="G131" s="314">
        <v>2</v>
      </c>
      <c r="H131" s="227">
        <v>0</v>
      </c>
      <c r="I131" s="227">
        <v>2</v>
      </c>
      <c r="J131" s="227">
        <v>2</v>
      </c>
      <c r="K131" s="227">
        <v>1</v>
      </c>
      <c r="L131" s="227">
        <v>1</v>
      </c>
      <c r="M131" s="227">
        <v>11</v>
      </c>
      <c r="N131" s="227">
        <v>11</v>
      </c>
      <c r="O131" s="251">
        <v>2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614</v>
      </c>
      <c r="E132" s="227">
        <v>245</v>
      </c>
      <c r="F132" s="227">
        <v>308</v>
      </c>
      <c r="G132" s="221">
        <v>44</v>
      </c>
      <c r="H132" s="227">
        <v>19</v>
      </c>
      <c r="I132" s="227">
        <v>25</v>
      </c>
      <c r="J132" s="227">
        <v>44</v>
      </c>
      <c r="K132" s="227">
        <v>165</v>
      </c>
      <c r="L132" s="227">
        <v>165</v>
      </c>
      <c r="M132" s="227">
        <v>405</v>
      </c>
      <c r="N132" s="227">
        <v>405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28</v>
      </c>
      <c r="E133" s="227">
        <v>15</v>
      </c>
      <c r="F133" s="227">
        <v>9</v>
      </c>
      <c r="G133" s="221">
        <v>0</v>
      </c>
      <c r="H133" s="227">
        <v>0</v>
      </c>
      <c r="I133" s="227">
        <v>0</v>
      </c>
      <c r="J133" s="227">
        <v>0</v>
      </c>
      <c r="K133" s="227">
        <v>13</v>
      </c>
      <c r="L133" s="227">
        <v>13</v>
      </c>
      <c r="M133" s="227">
        <v>15</v>
      </c>
      <c r="N133" s="227">
        <v>15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>
        <v>0</v>
      </c>
      <c r="D134" s="221">
        <v>15</v>
      </c>
      <c r="E134" s="227">
        <v>7</v>
      </c>
      <c r="F134" s="227">
        <v>7</v>
      </c>
      <c r="G134" s="221">
        <v>1</v>
      </c>
      <c r="H134" s="227">
        <v>0</v>
      </c>
      <c r="I134" s="227">
        <v>1</v>
      </c>
      <c r="J134" s="227">
        <v>1</v>
      </c>
      <c r="K134" s="227">
        <v>3</v>
      </c>
      <c r="L134" s="227">
        <v>3</v>
      </c>
      <c r="M134" s="227">
        <v>11</v>
      </c>
      <c r="N134" s="227">
        <v>11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>
        <v>0</v>
      </c>
      <c r="D135" s="221">
        <v>233</v>
      </c>
      <c r="E135" s="227">
        <v>160</v>
      </c>
      <c r="F135" s="227">
        <v>68</v>
      </c>
      <c r="G135" s="221">
        <v>9</v>
      </c>
      <c r="H135" s="227">
        <v>2</v>
      </c>
      <c r="I135" s="227">
        <v>7</v>
      </c>
      <c r="J135" s="227">
        <v>9</v>
      </c>
      <c r="K135" s="227">
        <v>94</v>
      </c>
      <c r="L135" s="227">
        <v>94</v>
      </c>
      <c r="M135" s="227">
        <v>130</v>
      </c>
      <c r="N135" s="227">
        <v>130</v>
      </c>
      <c r="O135" s="251">
        <v>1</v>
      </c>
    </row>
    <row r="136" spans="1:15" s="20" customFormat="1" ht="59.25" thickBot="1" x14ac:dyDescent="0.3">
      <c r="A136" s="332">
        <v>21.1</v>
      </c>
      <c r="B136" s="333" t="s">
        <v>129</v>
      </c>
      <c r="C136" s="334">
        <v>0</v>
      </c>
      <c r="D136" s="229">
        <v>0</v>
      </c>
      <c r="E136" s="335">
        <v>0</v>
      </c>
      <c r="F136" s="335">
        <v>0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0</v>
      </c>
      <c r="N136" s="335">
        <v>0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>
        <v>0</v>
      </c>
      <c r="F137" s="230">
        <v>0</v>
      </c>
      <c r="G137" s="231">
        <v>0</v>
      </c>
      <c r="H137" s="230">
        <v>0</v>
      </c>
      <c r="I137" s="230">
        <v>0</v>
      </c>
      <c r="J137" s="230">
        <v>0</v>
      </c>
      <c r="K137" s="230">
        <v>0</v>
      </c>
      <c r="L137" s="230">
        <v>0</v>
      </c>
      <c r="M137" s="230">
        <v>0</v>
      </c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2393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1645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838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807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10248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10248</v>
      </c>
      <c r="D155" s="221">
        <v>10134</v>
      </c>
      <c r="E155" s="225">
        <v>2291</v>
      </c>
      <c r="F155" s="313">
        <v>406</v>
      </c>
      <c r="G155" s="225">
        <v>82</v>
      </c>
      <c r="H155" s="225">
        <v>324</v>
      </c>
      <c r="I155" s="225">
        <v>10</v>
      </c>
      <c r="J155" s="225">
        <v>2287</v>
      </c>
      <c r="K155" s="225">
        <v>315</v>
      </c>
      <c r="L155" s="225">
        <v>7441</v>
      </c>
      <c r="M155" s="346">
        <v>1992</v>
      </c>
      <c r="N155" s="238"/>
      <c r="O155" s="238"/>
    </row>
    <row r="156" spans="1:15" ht="19.5" x14ac:dyDescent="0.25">
      <c r="A156" s="347"/>
      <c r="B156" s="329" t="s">
        <v>33</v>
      </c>
      <c r="C156" s="226">
        <v>230</v>
      </c>
      <c r="D156" s="221"/>
      <c r="E156" s="226">
        <v>121</v>
      </c>
      <c r="F156" s="313"/>
      <c r="G156" s="273">
        <v>52</v>
      </c>
      <c r="H156" s="273">
        <v>149</v>
      </c>
      <c r="I156" s="273">
        <v>2</v>
      </c>
      <c r="J156" s="273">
        <v>27</v>
      </c>
      <c r="K156" s="273">
        <v>1</v>
      </c>
      <c r="L156" s="273">
        <v>2</v>
      </c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230</v>
      </c>
      <c r="D157" s="221">
        <v>230</v>
      </c>
      <c r="E157" s="225">
        <v>121</v>
      </c>
      <c r="F157" s="313">
        <v>201</v>
      </c>
      <c r="G157" s="225">
        <v>52</v>
      </c>
      <c r="H157" s="225">
        <v>149</v>
      </c>
      <c r="I157" s="225">
        <v>2</v>
      </c>
      <c r="J157" s="225">
        <v>27</v>
      </c>
      <c r="K157" s="225">
        <v>1</v>
      </c>
      <c r="L157" s="225">
        <v>2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49</v>
      </c>
      <c r="D158" s="221">
        <v>49</v>
      </c>
      <c r="E158" s="227">
        <v>30</v>
      </c>
      <c r="F158" s="313">
        <v>48</v>
      </c>
      <c r="G158" s="227">
        <v>42</v>
      </c>
      <c r="H158" s="227">
        <v>6</v>
      </c>
      <c r="I158" s="227"/>
      <c r="J158" s="227">
        <v>1</v>
      </c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181</v>
      </c>
      <c r="D159" s="221">
        <v>181</v>
      </c>
      <c r="E159" s="227">
        <v>91</v>
      </c>
      <c r="F159" s="313">
        <v>153</v>
      </c>
      <c r="G159" s="227">
        <v>10</v>
      </c>
      <c r="H159" s="227">
        <v>143</v>
      </c>
      <c r="I159" s="227">
        <v>2</v>
      </c>
      <c r="J159" s="227">
        <v>26</v>
      </c>
      <c r="K159" s="227">
        <v>1</v>
      </c>
      <c r="L159" s="227">
        <v>2</v>
      </c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2068</v>
      </c>
      <c r="D160" s="221">
        <v>2068</v>
      </c>
      <c r="E160" s="227">
        <v>632</v>
      </c>
      <c r="F160" s="313">
        <v>99</v>
      </c>
      <c r="G160" s="227">
        <v>9</v>
      </c>
      <c r="H160" s="227">
        <v>90</v>
      </c>
      <c r="I160" s="227">
        <v>3</v>
      </c>
      <c r="J160" s="227">
        <v>1499</v>
      </c>
      <c r="K160" s="227">
        <v>203</v>
      </c>
      <c r="L160" s="227">
        <v>470</v>
      </c>
      <c r="M160" s="251">
        <v>107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7950</v>
      </c>
      <c r="D161" s="229">
        <v>7836</v>
      </c>
      <c r="E161" s="351">
        <v>1538</v>
      </c>
      <c r="F161" s="352">
        <v>106</v>
      </c>
      <c r="G161" s="351">
        <v>21</v>
      </c>
      <c r="H161" s="351">
        <v>85</v>
      </c>
      <c r="I161" s="351">
        <v>5</v>
      </c>
      <c r="J161" s="351">
        <v>761</v>
      </c>
      <c r="K161" s="351">
        <v>111</v>
      </c>
      <c r="L161" s="351">
        <v>6969</v>
      </c>
      <c r="M161" s="353">
        <v>1885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>
        <v>0</v>
      </c>
      <c r="D162" s="231">
        <v>10134</v>
      </c>
      <c r="E162" s="357">
        <v>0</v>
      </c>
      <c r="F162" s="358">
        <v>406</v>
      </c>
      <c r="G162" s="359">
        <v>82</v>
      </c>
      <c r="H162" s="359">
        <v>324</v>
      </c>
      <c r="I162" s="357">
        <v>0</v>
      </c>
      <c r="J162" s="359">
        <v>2287</v>
      </c>
      <c r="K162" s="357">
        <v>0</v>
      </c>
      <c r="L162" s="359">
        <v>7441</v>
      </c>
      <c r="M162" s="360">
        <v>0</v>
      </c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10248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2881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7367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0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16114</v>
      </c>
      <c r="D173" s="313">
        <v>1018</v>
      </c>
      <c r="E173" s="271">
        <v>258</v>
      </c>
      <c r="F173" s="271">
        <v>760</v>
      </c>
      <c r="G173" s="271">
        <v>4533</v>
      </c>
      <c r="H173" s="272">
        <v>10563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15688</v>
      </c>
      <c r="D175" s="313">
        <v>1010</v>
      </c>
      <c r="E175" s="227">
        <v>258</v>
      </c>
      <c r="F175" s="227">
        <v>752</v>
      </c>
      <c r="G175" s="227">
        <v>4355</v>
      </c>
      <c r="H175" s="251">
        <v>10323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326</v>
      </c>
      <c r="D176" s="313">
        <v>8</v>
      </c>
      <c r="E176" s="227">
        <v>0</v>
      </c>
      <c r="F176" s="227">
        <v>8</v>
      </c>
      <c r="G176" s="227">
        <v>149</v>
      </c>
      <c r="H176" s="251">
        <v>169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100</v>
      </c>
      <c r="D177" s="313">
        <v>0</v>
      </c>
      <c r="E177" s="227">
        <v>0</v>
      </c>
      <c r="F177" s="227">
        <v>0</v>
      </c>
      <c r="G177" s="227">
        <v>29</v>
      </c>
      <c r="H177" s="251">
        <v>71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8698</v>
      </c>
      <c r="D178" s="313">
        <v>52</v>
      </c>
      <c r="E178" s="271">
        <v>3</v>
      </c>
      <c r="F178" s="271">
        <v>49</v>
      </c>
      <c r="G178" s="271">
        <v>1805</v>
      </c>
      <c r="H178" s="272">
        <v>6841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>
        <v>0</v>
      </c>
      <c r="G179" s="273">
        <v>0</v>
      </c>
      <c r="H179" s="274">
        <v>0</v>
      </c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7175</v>
      </c>
      <c r="D180" s="313">
        <v>0</v>
      </c>
      <c r="E180" s="227">
        <v>0</v>
      </c>
      <c r="F180" s="227">
        <v>0</v>
      </c>
      <c r="G180" s="227">
        <v>524</v>
      </c>
      <c r="H180" s="251">
        <v>6651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1277</v>
      </c>
      <c r="D181" s="313">
        <v>9</v>
      </c>
      <c r="E181" s="227">
        <v>0</v>
      </c>
      <c r="F181" s="227">
        <v>9</v>
      </c>
      <c r="G181" s="227">
        <v>1258</v>
      </c>
      <c r="H181" s="251">
        <v>10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246</v>
      </c>
      <c r="D182" s="313">
        <v>43</v>
      </c>
      <c r="E182" s="227">
        <v>3</v>
      </c>
      <c r="F182" s="227">
        <v>40</v>
      </c>
      <c r="G182" s="227">
        <v>23</v>
      </c>
      <c r="H182" s="251">
        <v>180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1124</v>
      </c>
      <c r="D183" s="313">
        <v>2</v>
      </c>
      <c r="E183" s="271">
        <v>0</v>
      </c>
      <c r="F183" s="271">
        <v>2</v>
      </c>
      <c r="G183" s="271">
        <v>412</v>
      </c>
      <c r="H183" s="272">
        <v>710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>
        <v>0</v>
      </c>
      <c r="F184" s="273">
        <v>0</v>
      </c>
      <c r="G184" s="273">
        <v>0</v>
      </c>
      <c r="H184" s="274">
        <v>0</v>
      </c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458</v>
      </c>
      <c r="D185" s="313">
        <v>0</v>
      </c>
      <c r="E185" s="227">
        <v>0</v>
      </c>
      <c r="F185" s="227">
        <v>0</v>
      </c>
      <c r="G185" s="227">
        <v>113</v>
      </c>
      <c r="H185" s="251">
        <v>345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97</v>
      </c>
      <c r="D186" s="313">
        <v>0</v>
      </c>
      <c r="E186" s="227">
        <v>0</v>
      </c>
      <c r="F186" s="227">
        <v>0</v>
      </c>
      <c r="G186" s="227">
        <v>24</v>
      </c>
      <c r="H186" s="251">
        <v>73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227</v>
      </c>
      <c r="D187" s="313">
        <v>0</v>
      </c>
      <c r="E187" s="227">
        <v>0</v>
      </c>
      <c r="F187" s="227">
        <v>0</v>
      </c>
      <c r="G187" s="227">
        <v>92</v>
      </c>
      <c r="H187" s="251">
        <v>135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342</v>
      </c>
      <c r="D188" s="313">
        <v>2</v>
      </c>
      <c r="E188" s="227">
        <v>0</v>
      </c>
      <c r="F188" s="227">
        <v>2</v>
      </c>
      <c r="G188" s="227">
        <v>183</v>
      </c>
      <c r="H188" s="251">
        <v>157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9014</v>
      </c>
      <c r="D189" s="313">
        <v>51</v>
      </c>
      <c r="E189" s="227">
        <v>0</v>
      </c>
      <c r="F189" s="227">
        <v>51</v>
      </c>
      <c r="G189" s="227">
        <v>2135</v>
      </c>
      <c r="H189" s="251">
        <v>6828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3729</v>
      </c>
      <c r="D190" s="313">
        <v>43</v>
      </c>
      <c r="E190" s="227">
        <v>0</v>
      </c>
      <c r="F190" s="227">
        <v>43</v>
      </c>
      <c r="G190" s="227">
        <v>740</v>
      </c>
      <c r="H190" s="251">
        <v>2946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5323</v>
      </c>
      <c r="D191" s="313">
        <v>41</v>
      </c>
      <c r="E191" s="227">
        <v>0</v>
      </c>
      <c r="F191" s="227">
        <v>41</v>
      </c>
      <c r="G191" s="227">
        <v>1085</v>
      </c>
      <c r="H191" s="251">
        <v>4197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119</v>
      </c>
      <c r="D192" s="313">
        <v>2</v>
      </c>
      <c r="E192" s="330">
        <v>0</v>
      </c>
      <c r="F192" s="330">
        <v>2</v>
      </c>
      <c r="G192" s="330">
        <v>14</v>
      </c>
      <c r="H192" s="331">
        <v>103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>
        <v>0</v>
      </c>
      <c r="F193" s="227">
        <v>0</v>
      </c>
      <c r="G193" s="227">
        <v>0</v>
      </c>
      <c r="H193" s="251">
        <v>0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12032</v>
      </c>
      <c r="D194" s="313">
        <v>1041</v>
      </c>
      <c r="E194" s="271">
        <v>161</v>
      </c>
      <c r="F194" s="271">
        <v>880</v>
      </c>
      <c r="G194" s="271">
        <v>3074</v>
      </c>
      <c r="H194" s="272">
        <v>7917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>
        <v>0</v>
      </c>
      <c r="F195" s="261">
        <v>0</v>
      </c>
      <c r="G195" s="261">
        <v>0</v>
      </c>
      <c r="H195" s="262">
        <v>0</v>
      </c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365</v>
      </c>
      <c r="D196" s="313">
        <v>201</v>
      </c>
      <c r="E196" s="227">
        <v>41</v>
      </c>
      <c r="F196" s="227">
        <v>160</v>
      </c>
      <c r="G196" s="227">
        <v>138</v>
      </c>
      <c r="H196" s="251">
        <v>26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3521</v>
      </c>
      <c r="D197" s="313">
        <v>313</v>
      </c>
      <c r="E197" s="271">
        <v>29</v>
      </c>
      <c r="F197" s="271">
        <v>284</v>
      </c>
      <c r="G197" s="271">
        <v>1225</v>
      </c>
      <c r="H197" s="272">
        <v>1983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1901</v>
      </c>
      <c r="D199" s="313">
        <v>142</v>
      </c>
      <c r="E199" s="227">
        <v>8</v>
      </c>
      <c r="F199" s="227">
        <v>134</v>
      </c>
      <c r="G199" s="227">
        <v>691</v>
      </c>
      <c r="H199" s="251">
        <v>1068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1486</v>
      </c>
      <c r="D200" s="313">
        <v>99</v>
      </c>
      <c r="E200" s="227">
        <v>17</v>
      </c>
      <c r="F200" s="227">
        <v>82</v>
      </c>
      <c r="G200" s="227">
        <v>505</v>
      </c>
      <c r="H200" s="251">
        <v>882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18</v>
      </c>
      <c r="D201" s="313">
        <v>4</v>
      </c>
      <c r="E201" s="227"/>
      <c r="F201" s="227">
        <v>4</v>
      </c>
      <c r="G201" s="227">
        <v>6</v>
      </c>
      <c r="H201" s="251">
        <v>8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90</v>
      </c>
      <c r="D202" s="313">
        <v>66</v>
      </c>
      <c r="E202" s="227">
        <v>4</v>
      </c>
      <c r="F202" s="227">
        <v>62</v>
      </c>
      <c r="G202" s="227">
        <v>19</v>
      </c>
      <c r="H202" s="251">
        <v>5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26</v>
      </c>
      <c r="D203" s="313">
        <v>2</v>
      </c>
      <c r="E203" s="227"/>
      <c r="F203" s="227">
        <v>2</v>
      </c>
      <c r="G203" s="227">
        <v>4</v>
      </c>
      <c r="H203" s="251">
        <v>20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441</v>
      </c>
      <c r="D204" s="313">
        <v>324</v>
      </c>
      <c r="E204" s="271">
        <v>65</v>
      </c>
      <c r="F204" s="271">
        <v>259</v>
      </c>
      <c r="G204" s="271">
        <v>117</v>
      </c>
      <c r="H204" s="272">
        <v>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441</v>
      </c>
      <c r="D206" s="313">
        <v>324</v>
      </c>
      <c r="E206" s="227">
        <v>65</v>
      </c>
      <c r="F206" s="227">
        <v>259</v>
      </c>
      <c r="G206" s="227">
        <v>117</v>
      </c>
      <c r="H206" s="251">
        <v>0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0</v>
      </c>
      <c r="D207" s="313">
        <v>0</v>
      </c>
      <c r="E207" s="227">
        <v>0</v>
      </c>
      <c r="F207" s="227">
        <v>0</v>
      </c>
      <c r="G207" s="227">
        <v>0</v>
      </c>
      <c r="H207" s="251">
        <v>0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86</v>
      </c>
      <c r="D208" s="313">
        <v>51</v>
      </c>
      <c r="E208" s="227">
        <v>16</v>
      </c>
      <c r="F208" s="227">
        <v>35</v>
      </c>
      <c r="G208" s="227">
        <v>35</v>
      </c>
      <c r="H208" s="251">
        <v>0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7619</v>
      </c>
      <c r="D209" s="352">
        <v>152</v>
      </c>
      <c r="E209" s="228">
        <v>10</v>
      </c>
      <c r="F209" s="228">
        <v>142</v>
      </c>
      <c r="G209" s="228">
        <v>1559</v>
      </c>
      <c r="H209" s="277">
        <v>5908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12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4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43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40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1941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661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671" priority="89" stopIfTrue="1" operator="lessThan">
      <formula>C142</formula>
    </cfRule>
  </conditionalFormatting>
  <conditionalFormatting sqref="C163">
    <cfRule type="cellIs" dxfId="670" priority="41" stopIfTrue="1" operator="notEqual">
      <formula>C164+C165</formula>
    </cfRule>
  </conditionalFormatting>
  <conditionalFormatting sqref="C173 C178:D178">
    <cfRule type="cellIs" dxfId="669" priority="44" stopIfTrue="1" operator="notEqual">
      <formula>C175+C176+C177</formula>
    </cfRule>
  </conditionalFormatting>
  <conditionalFormatting sqref="C173">
    <cfRule type="cellIs" dxfId="668" priority="43" stopIfTrue="1" operator="notEqual">
      <formula>D173+G173+H173</formula>
    </cfRule>
  </conditionalFormatting>
  <conditionalFormatting sqref="C175:C178 C180:C183 C185:C194 C196:C197 C199:C204 C206:C209">
    <cfRule type="cellIs" dxfId="667" priority="42" stopIfTrue="1" operator="notEqual">
      <formula>D175+G175+H175</formula>
    </cfRule>
  </conditionalFormatting>
  <conditionalFormatting sqref="C214 C218">
    <cfRule type="cellIs" dxfId="666" priority="54" stopIfTrue="1" operator="greaterThanOrEqual">
      <formula>C213</formula>
    </cfRule>
  </conditionalFormatting>
  <conditionalFormatting sqref="C216">
    <cfRule type="cellIs" dxfId="665" priority="53" stopIfTrue="1" operator="greaterThan">
      <formula>C215</formula>
    </cfRule>
  </conditionalFormatting>
  <conditionalFormatting sqref="C183:D183">
    <cfRule type="cellIs" dxfId="664" priority="50" stopIfTrue="1" operator="notEqual">
      <formula>SUM(C185:C188)</formula>
    </cfRule>
  </conditionalFormatting>
  <conditionalFormatting sqref="C197:D197">
    <cfRule type="cellIs" dxfId="663" priority="61" stopIfTrue="1" operator="notEqual">
      <formula>SUM(C199:C203)</formula>
    </cfRule>
  </conditionalFormatting>
  <conditionalFormatting sqref="C204:D204">
    <cfRule type="cellIs" dxfId="662" priority="57" stopIfTrue="1" operator="notEqual">
      <formula>SUM(C206:C207)</formula>
    </cfRule>
  </conditionalFormatting>
  <conditionalFormatting sqref="C192:H192 D119:O119 D121:O121">
    <cfRule type="cellIs" dxfId="661" priority="79" stopIfTrue="1" operator="lessThan">
      <formula>C120</formula>
    </cfRule>
  </conditionalFormatting>
  <conditionalFormatting sqref="C194:H194">
    <cfRule type="cellIs" dxfId="660" priority="66" stopIfTrue="1" operator="notEqual">
      <formula>SUM(C196,C197,C204,C208,C209)</formula>
    </cfRule>
  </conditionalFormatting>
  <conditionalFormatting sqref="D13">
    <cfRule type="cellIs" dxfId="659" priority="10" stopIfTrue="1" operator="lessThan">
      <formula>SUM($D$14,$D$47)</formula>
    </cfRule>
    <cfRule type="cellIs" dxfId="658" priority="11" stopIfTrue="1" operator="lessThan">
      <formula>$G$13</formula>
    </cfRule>
  </conditionalFormatting>
  <conditionalFormatting sqref="D14">
    <cfRule type="cellIs" dxfId="657" priority="17" stopIfTrue="1" operator="lessThan">
      <formula>$G$14</formula>
    </cfRule>
  </conditionalFormatting>
  <conditionalFormatting sqref="D16">
    <cfRule type="cellIs" dxfId="656" priority="13" stopIfTrue="1" operator="notEqual">
      <formula>L77</formula>
    </cfRule>
    <cfRule type="cellIs" dxfId="655" priority="14" stopIfTrue="1" operator="lessThan">
      <formula>$G$16</formula>
    </cfRule>
  </conditionalFormatting>
  <conditionalFormatting sqref="D17">
    <cfRule type="cellIs" dxfId="654" priority="2" stopIfTrue="1" operator="notEqual">
      <formula>SUM(D$26:D$29)</formula>
    </cfRule>
    <cfRule type="cellIs" dxfId="653" priority="3" stopIfTrue="1" operator="notEqual">
      <formula>$D$94</formula>
    </cfRule>
    <cfRule type="cellIs" dxfId="652" priority="1" stopIfTrue="1" operator="notEqual">
      <formula>SUM(D$20,D$23,D$24)</formula>
    </cfRule>
  </conditionalFormatting>
  <conditionalFormatting sqref="D18 D26:D34">
    <cfRule type="cellIs" dxfId="651" priority="12" stopIfTrue="1" operator="lessThan">
      <formula>G18</formula>
    </cfRule>
  </conditionalFormatting>
  <conditionalFormatting sqref="D20">
    <cfRule type="cellIs" dxfId="650" priority="29" stopIfTrue="1" operator="notEqual">
      <formula>G94</formula>
    </cfRule>
  </conditionalFormatting>
  <conditionalFormatting sqref="D20:D24">
    <cfRule type="cellIs" dxfId="649" priority="28" stopIfTrue="1" operator="lessThan">
      <formula>G20</formula>
    </cfRule>
  </conditionalFormatting>
  <conditionalFormatting sqref="D21">
    <cfRule type="cellIs" dxfId="648" priority="33" stopIfTrue="1" operator="notEqual">
      <formula>H94</formula>
    </cfRule>
  </conditionalFormatting>
  <conditionalFormatting sqref="D22">
    <cfRule type="cellIs" dxfId="647" priority="31" stopIfTrue="1" operator="notEqual">
      <formula>I94</formula>
    </cfRule>
  </conditionalFormatting>
  <conditionalFormatting sqref="D23">
    <cfRule type="cellIs" dxfId="646" priority="35" stopIfTrue="1" operator="notEqual">
      <formula>K94</formula>
    </cfRule>
  </conditionalFormatting>
  <conditionalFormatting sqref="D24">
    <cfRule type="cellIs" dxfId="645" priority="37" stopIfTrue="1" operator="notEqual">
      <formula>M94</formula>
    </cfRule>
  </conditionalFormatting>
  <conditionalFormatting sqref="D26">
    <cfRule type="cellIs" dxfId="644" priority="39" stopIfTrue="1" operator="notEqual">
      <formula>D119+D134+D136</formula>
    </cfRule>
  </conditionalFormatting>
  <conditionalFormatting sqref="D30">
    <cfRule type="cellIs" dxfId="643" priority="26" stopIfTrue="1" operator="notEqual">
      <formula>O94</formula>
    </cfRule>
  </conditionalFormatting>
  <conditionalFormatting sqref="D47 D51 D53 D55 D57 D77:E77 D79:E81 C155 C157:C161">
    <cfRule type="cellIs" dxfId="642" priority="18" stopIfTrue="1" operator="lessThan">
      <formula>D47</formula>
    </cfRule>
  </conditionalFormatting>
  <conditionalFormatting sqref="D94">
    <cfRule type="cellIs" dxfId="641" priority="22" stopIfTrue="1" operator="notEqual">
      <formula>$E$94+$F$94+$C$142</formula>
    </cfRule>
    <cfRule type="cellIs" dxfId="640" priority="23" stopIfTrue="1" operator="notEqual">
      <formula>$D$17</formula>
    </cfRule>
    <cfRule type="cellIs" dxfId="639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638" priority="27" stopIfTrue="1" operator="lessThan">
      <formula>E95+F95</formula>
    </cfRule>
  </conditionalFormatting>
  <conditionalFormatting sqref="D155 D157:D162">
    <cfRule type="cellIs" dxfId="637" priority="92" stopIfTrue="1" operator="lessThan">
      <formula>E155</formula>
    </cfRule>
    <cfRule type="cellIs" dxfId="636" priority="91" stopIfTrue="1" operator="notEqual">
      <formula>F155+J155+L155</formula>
    </cfRule>
  </conditionalFormatting>
  <conditionalFormatting sqref="D173">
    <cfRule type="cellIs" dxfId="635" priority="45" stopIfTrue="1" operator="notEqual">
      <formula>E173+F173</formula>
    </cfRule>
    <cfRule type="cellIs" dxfId="634" priority="46" stopIfTrue="1" operator="notEqual">
      <formula>D175+D176+D177</formula>
    </cfRule>
  </conditionalFormatting>
  <conditionalFormatting sqref="D14:I14">
    <cfRule type="cellIs" dxfId="633" priority="9" stopIfTrue="1" operator="lessThan">
      <formula>D16+D17</formula>
    </cfRule>
    <cfRule type="cellIs" dxfId="632" priority="8" stopIfTrue="1" operator="greaterThanOrEqual">
      <formula>D13</formula>
    </cfRule>
  </conditionalFormatting>
  <conditionalFormatting sqref="D95:O95 D98:O98 D104:O104 D109:O109">
    <cfRule type="cellIs" dxfId="631" priority="71" stopIfTrue="1" operator="lessThan">
      <formula>SUM(D96)</formula>
    </cfRule>
  </conditionalFormatting>
  <conditionalFormatting sqref="D101:O101 D106:O106 D123:O123 D126:O126 D129:O129 D132:O132">
    <cfRule type="cellIs" dxfId="630" priority="74" stopIfTrue="1" operator="lessThan">
      <formula>SUM(D102:D103)</formula>
    </cfRule>
  </conditionalFormatting>
  <conditionalFormatting sqref="D112:O112">
    <cfRule type="cellIs" dxfId="629" priority="77" stopIfTrue="1" operator="lessThan">
      <formula>SUM(D113:D117)</formula>
    </cfRule>
  </conditionalFormatting>
  <conditionalFormatting sqref="D118:O118">
    <cfRule type="cellIs" dxfId="628" priority="83" stopIfTrue="1" operator="lessThan">
      <formula>SUM(D119,D121)</formula>
    </cfRule>
  </conditionalFormatting>
  <conditionalFormatting sqref="E77 E79:E81">
    <cfRule type="cellIs" dxfId="627" priority="20" stopIfTrue="1" operator="lessThan">
      <formula>F77+L77</formula>
    </cfRule>
  </conditionalFormatting>
  <conditionalFormatting sqref="E173:H173 E178:H178">
    <cfRule type="cellIs" dxfId="626" priority="47" stopIfTrue="1" operator="notEqual">
      <formula>SUM(E175:E177)</formula>
    </cfRule>
  </conditionalFormatting>
  <conditionalFormatting sqref="E183:H183">
    <cfRule type="cellIs" dxfId="625" priority="48" stopIfTrue="1" operator="notEqual">
      <formula>SUM(E185:E188)</formula>
    </cfRule>
  </conditionalFormatting>
  <conditionalFormatting sqref="E197:H197">
    <cfRule type="cellIs" dxfId="624" priority="64" stopIfTrue="1" operator="notEqual">
      <formula>SUM(E199:E203)</formula>
    </cfRule>
  </conditionalFormatting>
  <conditionalFormatting sqref="E204:H204">
    <cfRule type="cellIs" dxfId="623" priority="55" stopIfTrue="1" operator="notEqual">
      <formula>SUM(E206:E207)</formula>
    </cfRule>
  </conditionalFormatting>
  <conditionalFormatting sqref="E94:O94">
    <cfRule type="cellIs" dxfId="622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621" priority="40" stopIfTrue="1" operator="notEqual">
      <formula>E155+F155</formula>
    </cfRule>
  </conditionalFormatting>
  <conditionalFormatting sqref="G17">
    <cfRule type="cellIs" dxfId="620" priority="6" stopIfTrue="1" operator="notEqual">
      <formula>$E$94+$F$94</formula>
    </cfRule>
    <cfRule type="cellIs" dxfId="619" priority="5" stopIfTrue="1" operator="notEqual">
      <formula>SUM(G$26:G$29)</formula>
    </cfRule>
    <cfRule type="cellIs" dxfId="618" priority="4" stopIfTrue="1" operator="notEqual">
      <formula>SUM(G$20,G$23,G$24)</formula>
    </cfRule>
  </conditionalFormatting>
  <conditionalFormatting sqref="G26">
    <cfRule type="cellIs" dxfId="617" priority="90" stopIfTrue="1" operator="notEqual">
      <formula>E119+F120+E134+F134+E136+F136</formula>
    </cfRule>
  </conditionalFormatting>
  <conditionalFormatting sqref="L77">
    <cfRule type="cellIs" dxfId="616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O235"/>
  <sheetViews>
    <sheetView topLeftCell="A195"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531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504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7397</v>
      </c>
      <c r="E13" s="227">
        <v>5334</v>
      </c>
      <c r="F13" s="227">
        <v>2063</v>
      </c>
      <c r="G13" s="221">
        <v>4634</v>
      </c>
      <c r="H13" s="227">
        <v>3237</v>
      </c>
      <c r="I13" s="251">
        <v>1397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6580</v>
      </c>
      <c r="E14" s="227">
        <v>4742</v>
      </c>
      <c r="F14" s="227">
        <v>1838</v>
      </c>
      <c r="G14" s="221">
        <v>3907</v>
      </c>
      <c r="H14" s="227">
        <v>2718</v>
      </c>
      <c r="I14" s="227">
        <v>1189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173</v>
      </c>
      <c r="E16" s="227">
        <v>128</v>
      </c>
      <c r="F16" s="227">
        <v>45</v>
      </c>
      <c r="G16" s="221">
        <v>157</v>
      </c>
      <c r="H16" s="227">
        <v>114</v>
      </c>
      <c r="I16" s="251">
        <v>43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6239</v>
      </c>
      <c r="E17" s="227">
        <v>4497</v>
      </c>
      <c r="F17" s="227">
        <v>1742</v>
      </c>
      <c r="G17" s="221">
        <v>3592</v>
      </c>
      <c r="H17" s="227">
        <v>2492</v>
      </c>
      <c r="I17" s="251">
        <v>1100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2810</v>
      </c>
      <c r="E18" s="227">
        <v>2060</v>
      </c>
      <c r="F18" s="227">
        <v>750</v>
      </c>
      <c r="G18" s="221">
        <v>1277</v>
      </c>
      <c r="H18" s="227">
        <v>902</v>
      </c>
      <c r="I18" s="251">
        <v>375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1317</v>
      </c>
      <c r="E20" s="265">
        <v>933</v>
      </c>
      <c r="F20" s="265">
        <v>384</v>
      </c>
      <c r="G20" s="221">
        <v>245</v>
      </c>
      <c r="H20" s="265">
        <v>152</v>
      </c>
      <c r="I20" s="266">
        <v>93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183</v>
      </c>
      <c r="E21" s="227">
        <v>132</v>
      </c>
      <c r="F21" s="227">
        <v>51</v>
      </c>
      <c r="G21" s="221">
        <v>40</v>
      </c>
      <c r="H21" s="227">
        <v>26</v>
      </c>
      <c r="I21" s="251">
        <v>14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1134</v>
      </c>
      <c r="E22" s="227">
        <v>801</v>
      </c>
      <c r="F22" s="227">
        <v>333</v>
      </c>
      <c r="G22" s="221">
        <v>205</v>
      </c>
      <c r="H22" s="227">
        <v>126</v>
      </c>
      <c r="I22" s="251">
        <v>79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2288</v>
      </c>
      <c r="E23" s="227">
        <v>1693</v>
      </c>
      <c r="F23" s="227">
        <v>595</v>
      </c>
      <c r="G23" s="221">
        <v>1131</v>
      </c>
      <c r="H23" s="227">
        <v>800</v>
      </c>
      <c r="I23" s="251">
        <v>331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2634</v>
      </c>
      <c r="E24" s="227">
        <v>1871</v>
      </c>
      <c r="F24" s="227">
        <v>763</v>
      </c>
      <c r="G24" s="221">
        <v>2216</v>
      </c>
      <c r="H24" s="227">
        <v>1540</v>
      </c>
      <c r="I24" s="251">
        <v>676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29</v>
      </c>
      <c r="E26" s="227">
        <v>23</v>
      </c>
      <c r="F26" s="227">
        <v>6</v>
      </c>
      <c r="G26" s="221">
        <v>24</v>
      </c>
      <c r="H26" s="227">
        <v>19</v>
      </c>
      <c r="I26" s="251">
        <v>5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5465</v>
      </c>
      <c r="E27" s="227">
        <v>3934</v>
      </c>
      <c r="F27" s="227">
        <v>1531</v>
      </c>
      <c r="G27" s="221">
        <v>2838</v>
      </c>
      <c r="H27" s="227">
        <v>1945</v>
      </c>
      <c r="I27" s="251">
        <v>893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419</v>
      </c>
      <c r="E28" s="227">
        <v>314</v>
      </c>
      <c r="F28" s="227">
        <v>105</v>
      </c>
      <c r="G28" s="221">
        <v>409</v>
      </c>
      <c r="H28" s="227">
        <v>305</v>
      </c>
      <c r="I28" s="251">
        <v>104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326</v>
      </c>
      <c r="E29" s="227">
        <v>226</v>
      </c>
      <c r="F29" s="227">
        <v>100</v>
      </c>
      <c r="G29" s="221">
        <v>321</v>
      </c>
      <c r="H29" s="227">
        <v>223</v>
      </c>
      <c r="I29" s="251">
        <v>98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21</v>
      </c>
      <c r="E30" s="271">
        <v>18</v>
      </c>
      <c r="F30" s="271">
        <v>3</v>
      </c>
      <c r="G30" s="221">
        <v>2</v>
      </c>
      <c r="H30" s="271">
        <v>2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20</v>
      </c>
      <c r="E32" s="227">
        <v>17</v>
      </c>
      <c r="F32" s="227">
        <v>3</v>
      </c>
      <c r="G32" s="221">
        <v>1</v>
      </c>
      <c r="H32" s="227">
        <v>1</v>
      </c>
      <c r="I32" s="251">
        <v>0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1</v>
      </c>
      <c r="E33" s="227">
        <v>1</v>
      </c>
      <c r="F33" s="227">
        <v>0</v>
      </c>
      <c r="G33" s="221">
        <v>1</v>
      </c>
      <c r="H33" s="227">
        <v>1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>
        <v>0</v>
      </c>
      <c r="F34" s="228">
        <v>0</v>
      </c>
      <c r="G34" s="229">
        <v>0</v>
      </c>
      <c r="H34" s="228">
        <v>0</v>
      </c>
      <c r="I34" s="277">
        <v>0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5444</v>
      </c>
      <c r="E35" s="281">
        <v>3916</v>
      </c>
      <c r="F35" s="281">
        <v>1528</v>
      </c>
      <c r="G35" s="280">
        <v>2836</v>
      </c>
      <c r="H35" s="281">
        <v>1943</v>
      </c>
      <c r="I35" s="281">
        <v>893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557</v>
      </c>
      <c r="E47" s="288">
        <v>554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29</v>
      </c>
      <c r="E51" s="251">
        <v>29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38</v>
      </c>
      <c r="E53" s="251">
        <v>38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490</v>
      </c>
      <c r="E55" s="251">
        <v>487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199</v>
      </c>
      <c r="E57" s="277">
        <v>198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2206</v>
      </c>
      <c r="E77" s="225">
        <v>2122</v>
      </c>
      <c r="F77" s="221">
        <v>1871</v>
      </c>
      <c r="G77" s="313">
        <v>100</v>
      </c>
      <c r="H77" s="271">
        <v>10</v>
      </c>
      <c r="I77" s="271">
        <v>90</v>
      </c>
      <c r="J77" s="271">
        <v>585</v>
      </c>
      <c r="K77" s="271">
        <v>1186</v>
      </c>
      <c r="L77" s="272">
        <v>173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1017</v>
      </c>
      <c r="E79" s="227">
        <v>989</v>
      </c>
      <c r="F79" s="221">
        <v>876</v>
      </c>
      <c r="G79" s="314">
        <v>43</v>
      </c>
      <c r="H79" s="227">
        <v>7</v>
      </c>
      <c r="I79" s="227">
        <v>36</v>
      </c>
      <c r="J79" s="227">
        <v>272</v>
      </c>
      <c r="K79" s="227">
        <v>561</v>
      </c>
      <c r="L79" s="251">
        <v>76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1189</v>
      </c>
      <c r="E80" s="227">
        <v>1133</v>
      </c>
      <c r="F80" s="221">
        <v>995</v>
      </c>
      <c r="G80" s="314">
        <v>57</v>
      </c>
      <c r="H80" s="227">
        <v>3</v>
      </c>
      <c r="I80" s="227">
        <v>54</v>
      </c>
      <c r="J80" s="227">
        <v>313</v>
      </c>
      <c r="K80" s="227">
        <v>625</v>
      </c>
      <c r="L80" s="251">
        <v>97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89</v>
      </c>
      <c r="E81" s="228">
        <v>81</v>
      </c>
      <c r="F81" s="229">
        <v>72</v>
      </c>
      <c r="G81" s="316">
        <v>2</v>
      </c>
      <c r="H81" s="228">
        <v>0</v>
      </c>
      <c r="I81" s="228">
        <v>2</v>
      </c>
      <c r="J81" s="228">
        <v>21</v>
      </c>
      <c r="K81" s="228">
        <v>49</v>
      </c>
      <c r="L81" s="277">
        <v>7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6239</v>
      </c>
      <c r="E94" s="322">
        <v>916</v>
      </c>
      <c r="F94" s="322">
        <v>2676</v>
      </c>
      <c r="G94" s="287">
        <v>1317</v>
      </c>
      <c r="H94" s="322">
        <v>183</v>
      </c>
      <c r="I94" s="322">
        <v>1134</v>
      </c>
      <c r="J94" s="322">
        <v>1317</v>
      </c>
      <c r="K94" s="322">
        <v>2288</v>
      </c>
      <c r="L94" s="322">
        <v>2288</v>
      </c>
      <c r="M94" s="322">
        <v>2634</v>
      </c>
      <c r="N94" s="322">
        <v>2634</v>
      </c>
      <c r="O94" s="323">
        <v>21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47</v>
      </c>
      <c r="E95" s="227">
        <v>17</v>
      </c>
      <c r="F95" s="227">
        <v>25</v>
      </c>
      <c r="G95" s="221">
        <v>6</v>
      </c>
      <c r="H95" s="227">
        <v>1</v>
      </c>
      <c r="I95" s="227">
        <v>5</v>
      </c>
      <c r="J95" s="227">
        <v>6</v>
      </c>
      <c r="K95" s="227">
        <v>23</v>
      </c>
      <c r="L95" s="227">
        <v>23</v>
      </c>
      <c r="M95" s="227">
        <v>18</v>
      </c>
      <c r="N95" s="227">
        <v>18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24</v>
      </c>
      <c r="E96" s="227">
        <v>11</v>
      </c>
      <c r="F96" s="227">
        <v>10</v>
      </c>
      <c r="G96" s="221">
        <v>3</v>
      </c>
      <c r="H96" s="227">
        <v>1</v>
      </c>
      <c r="I96" s="227">
        <v>2</v>
      </c>
      <c r="J96" s="227">
        <v>3</v>
      </c>
      <c r="K96" s="227">
        <v>16</v>
      </c>
      <c r="L96" s="227">
        <v>16</v>
      </c>
      <c r="M96" s="227">
        <v>5</v>
      </c>
      <c r="N96" s="227">
        <v>5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21</v>
      </c>
      <c r="E97" s="227">
        <v>10</v>
      </c>
      <c r="F97" s="227">
        <v>9</v>
      </c>
      <c r="G97" s="221">
        <v>1</v>
      </c>
      <c r="H97" s="227">
        <v>1</v>
      </c>
      <c r="I97" s="227">
        <v>0</v>
      </c>
      <c r="J97" s="227">
        <v>1</v>
      </c>
      <c r="K97" s="227">
        <v>16</v>
      </c>
      <c r="L97" s="227">
        <v>16</v>
      </c>
      <c r="M97" s="227">
        <v>4</v>
      </c>
      <c r="N97" s="227">
        <v>4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1352</v>
      </c>
      <c r="E98" s="227">
        <v>105</v>
      </c>
      <c r="F98" s="227">
        <v>637</v>
      </c>
      <c r="G98" s="221">
        <v>209</v>
      </c>
      <c r="H98" s="227">
        <v>28</v>
      </c>
      <c r="I98" s="227">
        <v>181</v>
      </c>
      <c r="J98" s="227">
        <v>209</v>
      </c>
      <c r="K98" s="227">
        <v>771</v>
      </c>
      <c r="L98" s="227">
        <v>771</v>
      </c>
      <c r="M98" s="227">
        <v>372</v>
      </c>
      <c r="N98" s="227">
        <v>372</v>
      </c>
      <c r="O98" s="251">
        <v>14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1299</v>
      </c>
      <c r="E99" s="227">
        <v>94</v>
      </c>
      <c r="F99" s="227">
        <v>604</v>
      </c>
      <c r="G99" s="221">
        <v>203</v>
      </c>
      <c r="H99" s="227">
        <v>28</v>
      </c>
      <c r="I99" s="227">
        <v>175</v>
      </c>
      <c r="J99" s="227">
        <v>203</v>
      </c>
      <c r="K99" s="227">
        <v>757</v>
      </c>
      <c r="L99" s="227">
        <v>757</v>
      </c>
      <c r="M99" s="227">
        <v>339</v>
      </c>
      <c r="N99" s="227">
        <v>339</v>
      </c>
      <c r="O99" s="251">
        <v>14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11</v>
      </c>
      <c r="E100" s="227">
        <v>7</v>
      </c>
      <c r="F100" s="227">
        <v>4</v>
      </c>
      <c r="G100" s="221">
        <v>0</v>
      </c>
      <c r="H100" s="227">
        <v>0</v>
      </c>
      <c r="I100" s="227">
        <v>0</v>
      </c>
      <c r="J100" s="227">
        <v>0</v>
      </c>
      <c r="K100" s="227">
        <v>3</v>
      </c>
      <c r="L100" s="227">
        <v>3</v>
      </c>
      <c r="M100" s="227">
        <v>8</v>
      </c>
      <c r="N100" s="227">
        <v>8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324</v>
      </c>
      <c r="E101" s="227">
        <v>61</v>
      </c>
      <c r="F101" s="227">
        <v>159</v>
      </c>
      <c r="G101" s="221">
        <v>55</v>
      </c>
      <c r="H101" s="227">
        <v>2</v>
      </c>
      <c r="I101" s="227">
        <v>53</v>
      </c>
      <c r="J101" s="227">
        <v>55</v>
      </c>
      <c r="K101" s="227">
        <v>65</v>
      </c>
      <c r="L101" s="227">
        <v>65</v>
      </c>
      <c r="M101" s="227">
        <v>204</v>
      </c>
      <c r="N101" s="227">
        <v>204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1</v>
      </c>
      <c r="E102" s="227">
        <v>0</v>
      </c>
      <c r="F102" s="227">
        <v>1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1</v>
      </c>
      <c r="N102" s="227">
        <v>1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242</v>
      </c>
      <c r="E103" s="227">
        <v>37</v>
      </c>
      <c r="F103" s="227">
        <v>105</v>
      </c>
      <c r="G103" s="221">
        <v>55</v>
      </c>
      <c r="H103" s="227">
        <v>2</v>
      </c>
      <c r="I103" s="227">
        <v>53</v>
      </c>
      <c r="J103" s="227">
        <v>55</v>
      </c>
      <c r="K103" s="227">
        <v>59</v>
      </c>
      <c r="L103" s="227">
        <v>59</v>
      </c>
      <c r="M103" s="227">
        <v>128</v>
      </c>
      <c r="N103" s="227">
        <v>128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206</v>
      </c>
      <c r="E104" s="227">
        <v>94</v>
      </c>
      <c r="F104" s="227">
        <v>40</v>
      </c>
      <c r="G104" s="221">
        <v>95</v>
      </c>
      <c r="H104" s="227">
        <v>45</v>
      </c>
      <c r="I104" s="227">
        <v>50</v>
      </c>
      <c r="J104" s="227">
        <v>95</v>
      </c>
      <c r="K104" s="227">
        <v>55</v>
      </c>
      <c r="L104" s="227">
        <v>55</v>
      </c>
      <c r="M104" s="227">
        <v>56</v>
      </c>
      <c r="N104" s="227">
        <v>56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45</v>
      </c>
      <c r="E105" s="227">
        <v>25</v>
      </c>
      <c r="F105" s="227">
        <v>19</v>
      </c>
      <c r="G105" s="221">
        <v>1</v>
      </c>
      <c r="H105" s="227">
        <v>0</v>
      </c>
      <c r="I105" s="227">
        <v>1</v>
      </c>
      <c r="J105" s="227">
        <v>1</v>
      </c>
      <c r="K105" s="227">
        <v>20</v>
      </c>
      <c r="L105" s="227">
        <v>20</v>
      </c>
      <c r="M105" s="227">
        <v>24</v>
      </c>
      <c r="N105" s="227">
        <v>24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230</v>
      </c>
      <c r="E106" s="227">
        <v>64</v>
      </c>
      <c r="F106" s="227">
        <v>98</v>
      </c>
      <c r="G106" s="221">
        <v>62</v>
      </c>
      <c r="H106" s="227">
        <v>14</v>
      </c>
      <c r="I106" s="227">
        <v>48</v>
      </c>
      <c r="J106" s="227">
        <v>62</v>
      </c>
      <c r="K106" s="227">
        <v>68</v>
      </c>
      <c r="L106" s="227">
        <v>68</v>
      </c>
      <c r="M106" s="227">
        <v>100</v>
      </c>
      <c r="N106" s="227">
        <v>100</v>
      </c>
      <c r="O106" s="251">
        <v>1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11</v>
      </c>
      <c r="E107" s="227">
        <v>8</v>
      </c>
      <c r="F107" s="227">
        <v>3</v>
      </c>
      <c r="G107" s="221">
        <v>0</v>
      </c>
      <c r="H107" s="227">
        <v>0</v>
      </c>
      <c r="I107" s="227">
        <v>0</v>
      </c>
      <c r="J107" s="227">
        <v>0</v>
      </c>
      <c r="K107" s="227">
        <v>2</v>
      </c>
      <c r="L107" s="227">
        <v>2</v>
      </c>
      <c r="M107" s="227">
        <v>9</v>
      </c>
      <c r="N107" s="227">
        <v>9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34</v>
      </c>
      <c r="E108" s="227">
        <v>8</v>
      </c>
      <c r="F108" s="227">
        <v>22</v>
      </c>
      <c r="G108" s="221">
        <v>6</v>
      </c>
      <c r="H108" s="227">
        <v>1</v>
      </c>
      <c r="I108" s="227">
        <v>5</v>
      </c>
      <c r="J108" s="227">
        <v>6</v>
      </c>
      <c r="K108" s="227">
        <v>10</v>
      </c>
      <c r="L108" s="227">
        <v>10</v>
      </c>
      <c r="M108" s="227">
        <v>18</v>
      </c>
      <c r="N108" s="227">
        <v>18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287</v>
      </c>
      <c r="E109" s="227">
        <v>33</v>
      </c>
      <c r="F109" s="227">
        <v>71</v>
      </c>
      <c r="G109" s="221">
        <v>119</v>
      </c>
      <c r="H109" s="227">
        <v>4</v>
      </c>
      <c r="I109" s="227">
        <v>115</v>
      </c>
      <c r="J109" s="227">
        <v>119</v>
      </c>
      <c r="K109" s="227">
        <v>67</v>
      </c>
      <c r="L109" s="227">
        <v>67</v>
      </c>
      <c r="M109" s="227">
        <v>101</v>
      </c>
      <c r="N109" s="227">
        <v>101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204</v>
      </c>
      <c r="E110" s="227">
        <v>22</v>
      </c>
      <c r="F110" s="227">
        <v>42</v>
      </c>
      <c r="G110" s="221">
        <v>105</v>
      </c>
      <c r="H110" s="227">
        <v>3</v>
      </c>
      <c r="I110" s="227">
        <v>102</v>
      </c>
      <c r="J110" s="227">
        <v>105</v>
      </c>
      <c r="K110" s="227">
        <v>35</v>
      </c>
      <c r="L110" s="227">
        <v>35</v>
      </c>
      <c r="M110" s="227">
        <v>64</v>
      </c>
      <c r="N110" s="227">
        <v>64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28</v>
      </c>
      <c r="E111" s="227">
        <v>13</v>
      </c>
      <c r="F111" s="227">
        <v>13</v>
      </c>
      <c r="G111" s="221">
        <v>0</v>
      </c>
      <c r="H111" s="227">
        <v>0</v>
      </c>
      <c r="I111" s="227">
        <v>0</v>
      </c>
      <c r="J111" s="227">
        <v>0</v>
      </c>
      <c r="K111" s="227">
        <v>4</v>
      </c>
      <c r="L111" s="227">
        <v>4</v>
      </c>
      <c r="M111" s="227">
        <v>24</v>
      </c>
      <c r="N111" s="227">
        <v>24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1533</v>
      </c>
      <c r="E112" s="227">
        <v>44</v>
      </c>
      <c r="F112" s="227">
        <v>530</v>
      </c>
      <c r="G112" s="221">
        <v>557</v>
      </c>
      <c r="H112" s="227">
        <v>76</v>
      </c>
      <c r="I112" s="227">
        <v>481</v>
      </c>
      <c r="J112" s="227">
        <v>557</v>
      </c>
      <c r="K112" s="227">
        <v>529</v>
      </c>
      <c r="L112" s="227">
        <v>529</v>
      </c>
      <c r="M112" s="227">
        <v>447</v>
      </c>
      <c r="N112" s="227">
        <v>447</v>
      </c>
      <c r="O112" s="251">
        <v>5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11</v>
      </c>
      <c r="E113" s="227">
        <v>1</v>
      </c>
      <c r="F113" s="227">
        <v>5</v>
      </c>
      <c r="G113" s="221">
        <v>0</v>
      </c>
      <c r="H113" s="227">
        <v>0</v>
      </c>
      <c r="I113" s="227">
        <v>0</v>
      </c>
      <c r="J113" s="227">
        <v>0</v>
      </c>
      <c r="K113" s="227">
        <v>6</v>
      </c>
      <c r="L113" s="227">
        <v>6</v>
      </c>
      <c r="M113" s="227">
        <v>5</v>
      </c>
      <c r="N113" s="227">
        <v>5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18</v>
      </c>
      <c r="E114" s="227">
        <v>2</v>
      </c>
      <c r="F114" s="227">
        <v>15</v>
      </c>
      <c r="G114" s="221">
        <v>1</v>
      </c>
      <c r="H114" s="227">
        <v>0</v>
      </c>
      <c r="I114" s="227">
        <v>1</v>
      </c>
      <c r="J114" s="227">
        <v>1</v>
      </c>
      <c r="K114" s="227">
        <v>3</v>
      </c>
      <c r="L114" s="227">
        <v>3</v>
      </c>
      <c r="M114" s="227">
        <v>14</v>
      </c>
      <c r="N114" s="227">
        <v>14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479</v>
      </c>
      <c r="E115" s="227">
        <v>7</v>
      </c>
      <c r="F115" s="227">
        <v>217</v>
      </c>
      <c r="G115" s="221">
        <v>31</v>
      </c>
      <c r="H115" s="227">
        <v>0</v>
      </c>
      <c r="I115" s="227">
        <v>31</v>
      </c>
      <c r="J115" s="227">
        <v>31</v>
      </c>
      <c r="K115" s="227">
        <v>236</v>
      </c>
      <c r="L115" s="227">
        <v>236</v>
      </c>
      <c r="M115" s="227">
        <v>212</v>
      </c>
      <c r="N115" s="227">
        <v>212</v>
      </c>
      <c r="O115" s="251">
        <v>1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832</v>
      </c>
      <c r="E116" s="227">
        <v>16</v>
      </c>
      <c r="F116" s="227">
        <v>211</v>
      </c>
      <c r="G116" s="221">
        <v>465</v>
      </c>
      <c r="H116" s="227">
        <v>74</v>
      </c>
      <c r="I116" s="227">
        <v>391</v>
      </c>
      <c r="J116" s="227">
        <v>465</v>
      </c>
      <c r="K116" s="227">
        <v>206</v>
      </c>
      <c r="L116" s="227">
        <v>206</v>
      </c>
      <c r="M116" s="227">
        <v>161</v>
      </c>
      <c r="N116" s="227">
        <v>161</v>
      </c>
      <c r="O116" s="251">
        <v>4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33</v>
      </c>
      <c r="E117" s="227">
        <v>2</v>
      </c>
      <c r="F117" s="227">
        <v>14</v>
      </c>
      <c r="G117" s="221">
        <v>10</v>
      </c>
      <c r="H117" s="227">
        <v>2</v>
      </c>
      <c r="I117" s="227">
        <v>8</v>
      </c>
      <c r="J117" s="227">
        <v>10</v>
      </c>
      <c r="K117" s="227">
        <v>14</v>
      </c>
      <c r="L117" s="227">
        <v>14</v>
      </c>
      <c r="M117" s="227">
        <v>9</v>
      </c>
      <c r="N117" s="227">
        <v>9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139</v>
      </c>
      <c r="E118" s="330">
        <v>46</v>
      </c>
      <c r="F118" s="330">
        <v>73</v>
      </c>
      <c r="G118" s="221">
        <v>3</v>
      </c>
      <c r="H118" s="330">
        <v>0</v>
      </c>
      <c r="I118" s="330">
        <v>3</v>
      </c>
      <c r="J118" s="330">
        <v>3</v>
      </c>
      <c r="K118" s="330">
        <v>26</v>
      </c>
      <c r="L118" s="330">
        <v>26</v>
      </c>
      <c r="M118" s="330">
        <v>110</v>
      </c>
      <c r="N118" s="330">
        <v>110</v>
      </c>
      <c r="O118" s="331">
        <v>1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>
        <v>0</v>
      </c>
      <c r="F119" s="330">
        <v>0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0</v>
      </c>
      <c r="N119" s="330">
        <v>0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124</v>
      </c>
      <c r="E121" s="227">
        <v>46</v>
      </c>
      <c r="F121" s="227">
        <v>59</v>
      </c>
      <c r="G121" s="221">
        <v>2</v>
      </c>
      <c r="H121" s="227">
        <v>0</v>
      </c>
      <c r="I121" s="227">
        <v>2</v>
      </c>
      <c r="J121" s="227">
        <v>2</v>
      </c>
      <c r="K121" s="227">
        <v>25</v>
      </c>
      <c r="L121" s="227">
        <v>25</v>
      </c>
      <c r="M121" s="227">
        <v>97</v>
      </c>
      <c r="N121" s="227">
        <v>97</v>
      </c>
      <c r="O121" s="251">
        <v>1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76</v>
      </c>
      <c r="E122" s="227">
        <v>39</v>
      </c>
      <c r="F122" s="227">
        <v>28</v>
      </c>
      <c r="G122" s="221">
        <v>0</v>
      </c>
      <c r="H122" s="227">
        <v>0</v>
      </c>
      <c r="I122" s="227">
        <v>0</v>
      </c>
      <c r="J122" s="227">
        <v>0</v>
      </c>
      <c r="K122" s="227">
        <v>15</v>
      </c>
      <c r="L122" s="227">
        <v>15</v>
      </c>
      <c r="M122" s="227">
        <v>61</v>
      </c>
      <c r="N122" s="227">
        <v>61</v>
      </c>
      <c r="O122" s="251">
        <v>1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86</v>
      </c>
      <c r="E123" s="227">
        <v>18</v>
      </c>
      <c r="F123" s="227">
        <v>57</v>
      </c>
      <c r="G123" s="221">
        <v>4</v>
      </c>
      <c r="H123" s="227">
        <v>1</v>
      </c>
      <c r="I123" s="227">
        <v>3</v>
      </c>
      <c r="J123" s="227">
        <v>4</v>
      </c>
      <c r="K123" s="227">
        <v>31</v>
      </c>
      <c r="L123" s="227">
        <v>31</v>
      </c>
      <c r="M123" s="227">
        <v>51</v>
      </c>
      <c r="N123" s="227">
        <v>51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1</v>
      </c>
      <c r="E124" s="227">
        <v>0</v>
      </c>
      <c r="F124" s="227">
        <v>1</v>
      </c>
      <c r="G124" s="221">
        <v>0</v>
      </c>
      <c r="H124" s="227">
        <v>0</v>
      </c>
      <c r="I124" s="227">
        <v>0</v>
      </c>
      <c r="J124" s="227">
        <v>0</v>
      </c>
      <c r="K124" s="227">
        <v>0</v>
      </c>
      <c r="L124" s="227">
        <v>0</v>
      </c>
      <c r="M124" s="227">
        <v>1</v>
      </c>
      <c r="N124" s="227">
        <v>1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49</v>
      </c>
      <c r="E125" s="227">
        <v>6</v>
      </c>
      <c r="F125" s="227">
        <v>34</v>
      </c>
      <c r="G125" s="221">
        <v>3</v>
      </c>
      <c r="H125" s="227">
        <v>0</v>
      </c>
      <c r="I125" s="227">
        <v>3</v>
      </c>
      <c r="J125" s="227">
        <v>3</v>
      </c>
      <c r="K125" s="227">
        <v>23</v>
      </c>
      <c r="L125" s="227">
        <v>23</v>
      </c>
      <c r="M125" s="227">
        <v>23</v>
      </c>
      <c r="N125" s="227">
        <v>23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1204</v>
      </c>
      <c r="E126" s="227">
        <v>110</v>
      </c>
      <c r="F126" s="227">
        <v>605</v>
      </c>
      <c r="G126" s="221">
        <v>99</v>
      </c>
      <c r="H126" s="227">
        <v>3</v>
      </c>
      <c r="I126" s="227">
        <v>96</v>
      </c>
      <c r="J126" s="227">
        <v>99</v>
      </c>
      <c r="K126" s="227">
        <v>422</v>
      </c>
      <c r="L126" s="227">
        <v>422</v>
      </c>
      <c r="M126" s="227">
        <v>683</v>
      </c>
      <c r="N126" s="227">
        <v>683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733</v>
      </c>
      <c r="E127" s="227">
        <v>31</v>
      </c>
      <c r="F127" s="227">
        <v>303</v>
      </c>
      <c r="G127" s="221">
        <v>68</v>
      </c>
      <c r="H127" s="227">
        <v>1</v>
      </c>
      <c r="I127" s="227">
        <v>67</v>
      </c>
      <c r="J127" s="227">
        <v>68</v>
      </c>
      <c r="K127" s="227">
        <v>341</v>
      </c>
      <c r="L127" s="227">
        <v>341</v>
      </c>
      <c r="M127" s="227">
        <v>324</v>
      </c>
      <c r="N127" s="227">
        <v>324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192</v>
      </c>
      <c r="E128" s="227">
        <v>35</v>
      </c>
      <c r="F128" s="227">
        <v>129</v>
      </c>
      <c r="G128" s="221">
        <v>8</v>
      </c>
      <c r="H128" s="227">
        <v>1</v>
      </c>
      <c r="I128" s="227">
        <v>7</v>
      </c>
      <c r="J128" s="227">
        <v>8</v>
      </c>
      <c r="K128" s="227">
        <v>25</v>
      </c>
      <c r="L128" s="227">
        <v>25</v>
      </c>
      <c r="M128" s="227">
        <v>159</v>
      </c>
      <c r="N128" s="227">
        <v>159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87</v>
      </c>
      <c r="E129" s="227">
        <v>23</v>
      </c>
      <c r="F129" s="227">
        <v>42</v>
      </c>
      <c r="G129" s="221">
        <v>23</v>
      </c>
      <c r="H129" s="227">
        <v>0</v>
      </c>
      <c r="I129" s="227">
        <v>23</v>
      </c>
      <c r="J129" s="227">
        <v>23</v>
      </c>
      <c r="K129" s="227">
        <v>16</v>
      </c>
      <c r="L129" s="227">
        <v>16</v>
      </c>
      <c r="M129" s="227">
        <v>48</v>
      </c>
      <c r="N129" s="227">
        <v>48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43</v>
      </c>
      <c r="E130" s="227">
        <v>11</v>
      </c>
      <c r="F130" s="227">
        <v>24</v>
      </c>
      <c r="G130" s="314">
        <v>14</v>
      </c>
      <c r="H130" s="227">
        <v>0</v>
      </c>
      <c r="I130" s="227">
        <v>14</v>
      </c>
      <c r="J130" s="227">
        <v>14</v>
      </c>
      <c r="K130" s="227">
        <v>7</v>
      </c>
      <c r="L130" s="227">
        <v>7</v>
      </c>
      <c r="M130" s="227">
        <v>22</v>
      </c>
      <c r="N130" s="227">
        <v>22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22</v>
      </c>
      <c r="E131" s="227">
        <v>4</v>
      </c>
      <c r="F131" s="227">
        <v>10</v>
      </c>
      <c r="G131" s="314">
        <v>7</v>
      </c>
      <c r="H131" s="227">
        <v>0</v>
      </c>
      <c r="I131" s="227">
        <v>7</v>
      </c>
      <c r="J131" s="227">
        <v>7</v>
      </c>
      <c r="K131" s="227">
        <v>4</v>
      </c>
      <c r="L131" s="227">
        <v>4</v>
      </c>
      <c r="M131" s="227">
        <v>11</v>
      </c>
      <c r="N131" s="227">
        <v>11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541</v>
      </c>
      <c r="E132" s="227">
        <v>191</v>
      </c>
      <c r="F132" s="227">
        <v>259</v>
      </c>
      <c r="G132" s="221">
        <v>78</v>
      </c>
      <c r="H132" s="227">
        <v>8</v>
      </c>
      <c r="I132" s="227">
        <v>70</v>
      </c>
      <c r="J132" s="227">
        <v>78</v>
      </c>
      <c r="K132" s="227">
        <v>153</v>
      </c>
      <c r="L132" s="227">
        <v>153</v>
      </c>
      <c r="M132" s="227">
        <v>310</v>
      </c>
      <c r="N132" s="227">
        <v>310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14</v>
      </c>
      <c r="E133" s="227">
        <v>3</v>
      </c>
      <c r="F133" s="227">
        <v>8</v>
      </c>
      <c r="G133" s="221">
        <v>0</v>
      </c>
      <c r="H133" s="227">
        <v>0</v>
      </c>
      <c r="I133" s="227">
        <v>0</v>
      </c>
      <c r="J133" s="227">
        <v>0</v>
      </c>
      <c r="K133" s="227">
        <v>2</v>
      </c>
      <c r="L133" s="227">
        <v>2</v>
      </c>
      <c r="M133" s="227">
        <v>12</v>
      </c>
      <c r="N133" s="227">
        <v>12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16</v>
      </c>
      <c r="E134" s="227">
        <v>2</v>
      </c>
      <c r="F134" s="227">
        <v>9</v>
      </c>
      <c r="G134" s="221">
        <v>1</v>
      </c>
      <c r="H134" s="227">
        <v>0</v>
      </c>
      <c r="I134" s="227">
        <v>1</v>
      </c>
      <c r="J134" s="227">
        <v>1</v>
      </c>
      <c r="K134" s="227">
        <v>6</v>
      </c>
      <c r="L134" s="227">
        <v>6</v>
      </c>
      <c r="M134" s="227">
        <v>9</v>
      </c>
      <c r="N134" s="227">
        <v>9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164</v>
      </c>
      <c r="E135" s="227">
        <v>90</v>
      </c>
      <c r="F135" s="227">
        <v>63</v>
      </c>
      <c r="G135" s="221">
        <v>7</v>
      </c>
      <c r="H135" s="227">
        <v>1</v>
      </c>
      <c r="I135" s="227">
        <v>6</v>
      </c>
      <c r="J135" s="227">
        <v>7</v>
      </c>
      <c r="K135" s="227">
        <v>55</v>
      </c>
      <c r="L135" s="227">
        <v>55</v>
      </c>
      <c r="M135" s="227">
        <v>102</v>
      </c>
      <c r="N135" s="227">
        <v>102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13</v>
      </c>
      <c r="E136" s="335">
        <v>0</v>
      </c>
      <c r="F136" s="335">
        <v>13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13</v>
      </c>
      <c r="N136" s="335">
        <v>13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38</v>
      </c>
      <c r="E137" s="230">
        <v>2</v>
      </c>
      <c r="F137" s="230">
        <v>28</v>
      </c>
      <c r="G137" s="231">
        <v>2</v>
      </c>
      <c r="H137" s="230">
        <v>0</v>
      </c>
      <c r="I137" s="230">
        <v>2</v>
      </c>
      <c r="J137" s="230">
        <v>2</v>
      </c>
      <c r="K137" s="230">
        <v>8</v>
      </c>
      <c r="L137" s="230">
        <v>8</v>
      </c>
      <c r="M137" s="230">
        <v>28</v>
      </c>
      <c r="N137" s="230">
        <v>28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3503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2647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1533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1114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13001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6042</v>
      </c>
      <c r="D155" s="221">
        <v>5872</v>
      </c>
      <c r="E155" s="225">
        <v>1384</v>
      </c>
      <c r="F155" s="313">
        <v>313</v>
      </c>
      <c r="G155" s="225">
        <v>26</v>
      </c>
      <c r="H155" s="225">
        <v>287</v>
      </c>
      <c r="I155" s="225">
        <v>27</v>
      </c>
      <c r="J155" s="225">
        <v>1541</v>
      </c>
      <c r="K155" s="225">
        <v>347</v>
      </c>
      <c r="L155" s="225">
        <v>4018</v>
      </c>
      <c r="M155" s="346">
        <v>1482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234</v>
      </c>
      <c r="D157" s="221">
        <v>234</v>
      </c>
      <c r="E157" s="225">
        <v>69</v>
      </c>
      <c r="F157" s="313">
        <v>187</v>
      </c>
      <c r="G157" s="225">
        <v>12</v>
      </c>
      <c r="H157" s="225">
        <v>175</v>
      </c>
      <c r="I157" s="225">
        <v>4</v>
      </c>
      <c r="J157" s="225">
        <v>47</v>
      </c>
      <c r="K157" s="225">
        <v>3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14</v>
      </c>
      <c r="D158" s="221">
        <v>14</v>
      </c>
      <c r="E158" s="227">
        <v>4</v>
      </c>
      <c r="F158" s="313">
        <v>11</v>
      </c>
      <c r="G158" s="227">
        <v>6</v>
      </c>
      <c r="H158" s="227">
        <v>5</v>
      </c>
      <c r="I158" s="227">
        <v>0</v>
      </c>
      <c r="J158" s="227">
        <v>3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220</v>
      </c>
      <c r="D159" s="221">
        <v>220</v>
      </c>
      <c r="E159" s="227">
        <v>65</v>
      </c>
      <c r="F159" s="313">
        <v>176</v>
      </c>
      <c r="G159" s="227">
        <v>6</v>
      </c>
      <c r="H159" s="227">
        <v>170</v>
      </c>
      <c r="I159" s="227">
        <v>4</v>
      </c>
      <c r="J159" s="227">
        <v>44</v>
      </c>
      <c r="K159" s="227">
        <v>3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1626</v>
      </c>
      <c r="D160" s="221">
        <v>1623</v>
      </c>
      <c r="E160" s="227">
        <v>428</v>
      </c>
      <c r="F160" s="313">
        <v>67</v>
      </c>
      <c r="G160" s="227">
        <v>6</v>
      </c>
      <c r="H160" s="227">
        <v>61</v>
      </c>
      <c r="I160" s="227">
        <v>11</v>
      </c>
      <c r="J160" s="227">
        <v>1153</v>
      </c>
      <c r="K160" s="227">
        <v>217</v>
      </c>
      <c r="L160" s="227">
        <v>403</v>
      </c>
      <c r="M160" s="251">
        <v>162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4182</v>
      </c>
      <c r="D161" s="229">
        <v>4015</v>
      </c>
      <c r="E161" s="351">
        <v>887</v>
      </c>
      <c r="F161" s="352">
        <v>59</v>
      </c>
      <c r="G161" s="351">
        <v>8</v>
      </c>
      <c r="H161" s="351">
        <v>51</v>
      </c>
      <c r="I161" s="351">
        <v>12</v>
      </c>
      <c r="J161" s="351">
        <v>341</v>
      </c>
      <c r="K161" s="351">
        <v>127</v>
      </c>
      <c r="L161" s="351">
        <v>3615</v>
      </c>
      <c r="M161" s="353">
        <v>1320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5854</v>
      </c>
      <c r="E162" s="357">
        <v>0</v>
      </c>
      <c r="F162" s="358">
        <v>313</v>
      </c>
      <c r="G162" s="359">
        <v>26</v>
      </c>
      <c r="H162" s="359">
        <v>287</v>
      </c>
      <c r="I162" s="357">
        <v>0</v>
      </c>
      <c r="J162" s="359">
        <v>1539</v>
      </c>
      <c r="K162" s="357">
        <v>0</v>
      </c>
      <c r="L162" s="359">
        <v>4002</v>
      </c>
      <c r="M162" s="360">
        <v>0</v>
      </c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5999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2669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3330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0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13424</v>
      </c>
      <c r="D173" s="313">
        <v>1848</v>
      </c>
      <c r="E173" s="271">
        <v>229</v>
      </c>
      <c r="F173" s="271">
        <v>1619</v>
      </c>
      <c r="G173" s="271">
        <v>4416</v>
      </c>
      <c r="H173" s="272">
        <v>7160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12621</v>
      </c>
      <c r="D175" s="313">
        <v>1816</v>
      </c>
      <c r="E175" s="227">
        <v>227</v>
      </c>
      <c r="F175" s="227">
        <v>1589</v>
      </c>
      <c r="G175" s="227">
        <v>4119</v>
      </c>
      <c r="H175" s="251">
        <v>6686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579</v>
      </c>
      <c r="D176" s="313">
        <v>23</v>
      </c>
      <c r="E176" s="227">
        <v>0</v>
      </c>
      <c r="F176" s="227">
        <v>23</v>
      </c>
      <c r="G176" s="227">
        <v>260</v>
      </c>
      <c r="H176" s="251">
        <v>296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224</v>
      </c>
      <c r="D177" s="313">
        <v>9</v>
      </c>
      <c r="E177" s="227">
        <v>2</v>
      </c>
      <c r="F177" s="227">
        <v>7</v>
      </c>
      <c r="G177" s="227">
        <v>37</v>
      </c>
      <c r="H177" s="251">
        <v>178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2192</v>
      </c>
      <c r="D178" s="313">
        <v>19</v>
      </c>
      <c r="E178" s="271">
        <v>2</v>
      </c>
      <c r="F178" s="271">
        <v>17</v>
      </c>
      <c r="G178" s="271">
        <v>662</v>
      </c>
      <c r="H178" s="272">
        <v>1511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2046</v>
      </c>
      <c r="D180" s="313">
        <v>6</v>
      </c>
      <c r="E180" s="227">
        <v>1</v>
      </c>
      <c r="F180" s="227">
        <v>5</v>
      </c>
      <c r="G180" s="227">
        <v>539</v>
      </c>
      <c r="H180" s="251">
        <v>1501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123</v>
      </c>
      <c r="D181" s="313">
        <v>5</v>
      </c>
      <c r="E181" s="227">
        <v>0</v>
      </c>
      <c r="F181" s="227">
        <v>5</v>
      </c>
      <c r="G181" s="227">
        <v>110</v>
      </c>
      <c r="H181" s="251">
        <v>8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23</v>
      </c>
      <c r="D182" s="313">
        <v>8</v>
      </c>
      <c r="E182" s="227">
        <v>1</v>
      </c>
      <c r="F182" s="227">
        <v>7</v>
      </c>
      <c r="G182" s="227">
        <v>13</v>
      </c>
      <c r="H182" s="251">
        <v>2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282</v>
      </c>
      <c r="D183" s="313">
        <v>7</v>
      </c>
      <c r="E183" s="271">
        <v>1</v>
      </c>
      <c r="F183" s="271">
        <v>6</v>
      </c>
      <c r="G183" s="271">
        <v>171</v>
      </c>
      <c r="H183" s="272">
        <v>104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3</v>
      </c>
      <c r="D185" s="313">
        <v>0</v>
      </c>
      <c r="E185" s="227">
        <v>0</v>
      </c>
      <c r="F185" s="227">
        <v>0</v>
      </c>
      <c r="G185" s="227">
        <v>1</v>
      </c>
      <c r="H185" s="251">
        <v>2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15</v>
      </c>
      <c r="D186" s="313">
        <v>3</v>
      </c>
      <c r="E186" s="227">
        <v>1</v>
      </c>
      <c r="F186" s="227">
        <v>2</v>
      </c>
      <c r="G186" s="227">
        <v>3</v>
      </c>
      <c r="H186" s="251">
        <v>9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85</v>
      </c>
      <c r="D187" s="313">
        <v>0</v>
      </c>
      <c r="E187" s="227">
        <v>0</v>
      </c>
      <c r="F187" s="227">
        <v>0</v>
      </c>
      <c r="G187" s="227">
        <v>54</v>
      </c>
      <c r="H187" s="251">
        <v>31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179</v>
      </c>
      <c r="D188" s="313">
        <v>4</v>
      </c>
      <c r="E188" s="227">
        <v>0</v>
      </c>
      <c r="F188" s="227">
        <v>4</v>
      </c>
      <c r="G188" s="227">
        <v>113</v>
      </c>
      <c r="H188" s="251">
        <v>62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897</v>
      </c>
      <c r="D189" s="313">
        <v>12</v>
      </c>
      <c r="E189" s="227">
        <v>0</v>
      </c>
      <c r="F189" s="227">
        <v>12</v>
      </c>
      <c r="G189" s="227">
        <v>265</v>
      </c>
      <c r="H189" s="251">
        <v>620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81</v>
      </c>
      <c r="D190" s="313">
        <v>0</v>
      </c>
      <c r="E190" s="227">
        <v>0</v>
      </c>
      <c r="F190" s="227">
        <v>0</v>
      </c>
      <c r="G190" s="227">
        <v>6</v>
      </c>
      <c r="H190" s="251">
        <v>75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122</v>
      </c>
      <c r="D191" s="313">
        <v>0</v>
      </c>
      <c r="E191" s="227">
        <v>0</v>
      </c>
      <c r="F191" s="227">
        <v>0</v>
      </c>
      <c r="G191" s="227">
        <v>11</v>
      </c>
      <c r="H191" s="251">
        <v>111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3156</v>
      </c>
      <c r="D192" s="313">
        <v>62</v>
      </c>
      <c r="E192" s="330">
        <v>0</v>
      </c>
      <c r="F192" s="330">
        <v>62</v>
      </c>
      <c r="G192" s="330">
        <v>793</v>
      </c>
      <c r="H192" s="331">
        <v>2301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532</v>
      </c>
      <c r="D193" s="313">
        <v>40</v>
      </c>
      <c r="E193" s="227">
        <v>0</v>
      </c>
      <c r="F193" s="227">
        <v>40</v>
      </c>
      <c r="G193" s="227">
        <v>167</v>
      </c>
      <c r="H193" s="251">
        <v>325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15965</v>
      </c>
      <c r="D194" s="313">
        <v>3698</v>
      </c>
      <c r="E194" s="271">
        <v>433</v>
      </c>
      <c r="F194" s="271">
        <v>3265</v>
      </c>
      <c r="G194" s="271">
        <v>4847</v>
      </c>
      <c r="H194" s="272">
        <v>7420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1182</v>
      </c>
      <c r="D196" s="313">
        <v>1018</v>
      </c>
      <c r="E196" s="227">
        <v>148</v>
      </c>
      <c r="F196" s="227">
        <v>870</v>
      </c>
      <c r="G196" s="227">
        <v>159</v>
      </c>
      <c r="H196" s="251">
        <v>5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8285</v>
      </c>
      <c r="D197" s="313">
        <v>1473</v>
      </c>
      <c r="E197" s="271">
        <v>92</v>
      </c>
      <c r="F197" s="271">
        <v>1381</v>
      </c>
      <c r="G197" s="271">
        <v>3245</v>
      </c>
      <c r="H197" s="272">
        <v>3567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3457</v>
      </c>
      <c r="D199" s="313">
        <v>566</v>
      </c>
      <c r="E199" s="227">
        <v>12</v>
      </c>
      <c r="F199" s="227">
        <v>554</v>
      </c>
      <c r="G199" s="227">
        <v>1512</v>
      </c>
      <c r="H199" s="251">
        <v>1379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4178</v>
      </c>
      <c r="D200" s="313">
        <v>541</v>
      </c>
      <c r="E200" s="227">
        <v>64</v>
      </c>
      <c r="F200" s="227">
        <v>477</v>
      </c>
      <c r="G200" s="227">
        <v>1556</v>
      </c>
      <c r="H200" s="251">
        <v>2081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107</v>
      </c>
      <c r="D201" s="313">
        <v>9</v>
      </c>
      <c r="E201" s="227">
        <v>1</v>
      </c>
      <c r="F201" s="227">
        <v>8</v>
      </c>
      <c r="G201" s="227">
        <v>26</v>
      </c>
      <c r="H201" s="251">
        <v>72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346</v>
      </c>
      <c r="D202" s="313">
        <v>238</v>
      </c>
      <c r="E202" s="227">
        <v>9</v>
      </c>
      <c r="F202" s="227">
        <v>229</v>
      </c>
      <c r="G202" s="227">
        <v>97</v>
      </c>
      <c r="H202" s="251">
        <v>11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197</v>
      </c>
      <c r="D203" s="313">
        <v>119</v>
      </c>
      <c r="E203" s="227">
        <v>6</v>
      </c>
      <c r="F203" s="227">
        <v>113</v>
      </c>
      <c r="G203" s="227">
        <v>54</v>
      </c>
      <c r="H203" s="251">
        <v>24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990</v>
      </c>
      <c r="D204" s="313">
        <v>848</v>
      </c>
      <c r="E204" s="271">
        <v>123</v>
      </c>
      <c r="F204" s="271">
        <v>725</v>
      </c>
      <c r="G204" s="271">
        <v>131</v>
      </c>
      <c r="H204" s="272">
        <v>11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978</v>
      </c>
      <c r="D206" s="313">
        <v>844</v>
      </c>
      <c r="E206" s="227">
        <v>120</v>
      </c>
      <c r="F206" s="227">
        <v>724</v>
      </c>
      <c r="G206" s="227">
        <v>126</v>
      </c>
      <c r="H206" s="251">
        <v>8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12</v>
      </c>
      <c r="D207" s="313">
        <v>4</v>
      </c>
      <c r="E207" s="227">
        <v>3</v>
      </c>
      <c r="F207" s="227">
        <v>1</v>
      </c>
      <c r="G207" s="227">
        <v>5</v>
      </c>
      <c r="H207" s="251">
        <v>3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397</v>
      </c>
      <c r="D208" s="313">
        <v>268</v>
      </c>
      <c r="E208" s="227">
        <v>62</v>
      </c>
      <c r="F208" s="227">
        <v>206</v>
      </c>
      <c r="G208" s="227">
        <v>108</v>
      </c>
      <c r="H208" s="251">
        <v>21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5111</v>
      </c>
      <c r="D209" s="352">
        <v>91</v>
      </c>
      <c r="E209" s="228">
        <v>8</v>
      </c>
      <c r="F209" s="228">
        <v>83</v>
      </c>
      <c r="G209" s="228">
        <v>1204</v>
      </c>
      <c r="H209" s="277">
        <v>3816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11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3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38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37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1955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312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615" priority="89" stopIfTrue="1" operator="lessThan">
      <formula>C142</formula>
    </cfRule>
  </conditionalFormatting>
  <conditionalFormatting sqref="C163">
    <cfRule type="cellIs" dxfId="614" priority="41" stopIfTrue="1" operator="notEqual">
      <formula>C164+C165</formula>
    </cfRule>
  </conditionalFormatting>
  <conditionalFormatting sqref="C173 C178:D178">
    <cfRule type="cellIs" dxfId="613" priority="44" stopIfTrue="1" operator="notEqual">
      <formula>C175+C176+C177</formula>
    </cfRule>
  </conditionalFormatting>
  <conditionalFormatting sqref="C173">
    <cfRule type="cellIs" dxfId="612" priority="43" stopIfTrue="1" operator="notEqual">
      <formula>D173+G173+H173</formula>
    </cfRule>
  </conditionalFormatting>
  <conditionalFormatting sqref="C175:C178 C180:C183 C185:C194 C196:C197 C199:C204 C206:C209">
    <cfRule type="cellIs" dxfId="611" priority="42" stopIfTrue="1" operator="notEqual">
      <formula>D175+G175+H175</formula>
    </cfRule>
  </conditionalFormatting>
  <conditionalFormatting sqref="C214 C218">
    <cfRule type="cellIs" dxfId="610" priority="54" stopIfTrue="1" operator="greaterThanOrEqual">
      <formula>C213</formula>
    </cfRule>
  </conditionalFormatting>
  <conditionalFormatting sqref="C216">
    <cfRule type="cellIs" dxfId="609" priority="53" stopIfTrue="1" operator="greaterThan">
      <formula>C215</formula>
    </cfRule>
  </conditionalFormatting>
  <conditionalFormatting sqref="C183:D183">
    <cfRule type="cellIs" dxfId="608" priority="50" stopIfTrue="1" operator="notEqual">
      <formula>SUM(C185:C188)</formula>
    </cfRule>
  </conditionalFormatting>
  <conditionalFormatting sqref="C197:D197">
    <cfRule type="cellIs" dxfId="607" priority="61" stopIfTrue="1" operator="notEqual">
      <formula>SUM(C199:C203)</formula>
    </cfRule>
  </conditionalFormatting>
  <conditionalFormatting sqref="C204:D204">
    <cfRule type="cellIs" dxfId="606" priority="57" stopIfTrue="1" operator="notEqual">
      <formula>SUM(C206:C207)</formula>
    </cfRule>
  </conditionalFormatting>
  <conditionalFormatting sqref="C192:H192 D119:O119 D121:O121">
    <cfRule type="cellIs" dxfId="605" priority="79" stopIfTrue="1" operator="lessThan">
      <formula>C120</formula>
    </cfRule>
  </conditionalFormatting>
  <conditionalFormatting sqref="C194:H194">
    <cfRule type="cellIs" dxfId="604" priority="66" stopIfTrue="1" operator="notEqual">
      <formula>SUM(C196,C197,C204,C208,C209)</formula>
    </cfRule>
  </conditionalFormatting>
  <conditionalFormatting sqref="D13">
    <cfRule type="cellIs" dxfId="603" priority="10" stopIfTrue="1" operator="lessThan">
      <formula>SUM($D$14,$D$47)</formula>
    </cfRule>
    <cfRule type="cellIs" dxfId="602" priority="11" stopIfTrue="1" operator="lessThan">
      <formula>$G$13</formula>
    </cfRule>
  </conditionalFormatting>
  <conditionalFormatting sqref="D14">
    <cfRule type="cellIs" dxfId="601" priority="17" stopIfTrue="1" operator="lessThan">
      <formula>$G$14</formula>
    </cfRule>
  </conditionalFormatting>
  <conditionalFormatting sqref="D16">
    <cfRule type="cellIs" dxfId="600" priority="13" stopIfTrue="1" operator="notEqual">
      <formula>L77</formula>
    </cfRule>
    <cfRule type="cellIs" dxfId="599" priority="14" stopIfTrue="1" operator="lessThan">
      <formula>$G$16</formula>
    </cfRule>
  </conditionalFormatting>
  <conditionalFormatting sqref="D17">
    <cfRule type="cellIs" dxfId="598" priority="2" stopIfTrue="1" operator="notEqual">
      <formula>SUM(D$26:D$29)</formula>
    </cfRule>
    <cfRule type="cellIs" dxfId="597" priority="3" stopIfTrue="1" operator="notEqual">
      <formula>$D$94</formula>
    </cfRule>
    <cfRule type="cellIs" dxfId="596" priority="1" stopIfTrue="1" operator="notEqual">
      <formula>SUM(D$20,D$23,D$24)</formula>
    </cfRule>
  </conditionalFormatting>
  <conditionalFormatting sqref="D18 D26:D34">
    <cfRule type="cellIs" dxfId="595" priority="12" stopIfTrue="1" operator="lessThan">
      <formula>G18</formula>
    </cfRule>
  </conditionalFormatting>
  <conditionalFormatting sqref="D20">
    <cfRule type="cellIs" dxfId="594" priority="29" stopIfTrue="1" operator="notEqual">
      <formula>G94</formula>
    </cfRule>
  </conditionalFormatting>
  <conditionalFormatting sqref="D20:D24">
    <cfRule type="cellIs" dxfId="593" priority="28" stopIfTrue="1" operator="lessThan">
      <formula>G20</formula>
    </cfRule>
  </conditionalFormatting>
  <conditionalFormatting sqref="D21">
    <cfRule type="cellIs" dxfId="592" priority="33" stopIfTrue="1" operator="notEqual">
      <formula>H94</formula>
    </cfRule>
  </conditionalFormatting>
  <conditionalFormatting sqref="D22">
    <cfRule type="cellIs" dxfId="591" priority="31" stopIfTrue="1" operator="notEqual">
      <formula>I94</formula>
    </cfRule>
  </conditionalFormatting>
  <conditionalFormatting sqref="D23">
    <cfRule type="cellIs" dxfId="590" priority="35" stopIfTrue="1" operator="notEqual">
      <formula>K94</formula>
    </cfRule>
  </conditionalFormatting>
  <conditionalFormatting sqref="D24">
    <cfRule type="cellIs" dxfId="589" priority="37" stopIfTrue="1" operator="notEqual">
      <formula>M94</formula>
    </cfRule>
  </conditionalFormatting>
  <conditionalFormatting sqref="D26">
    <cfRule type="cellIs" dxfId="588" priority="39" stopIfTrue="1" operator="notEqual">
      <formula>D119+D134+D136</formula>
    </cfRule>
  </conditionalFormatting>
  <conditionalFormatting sqref="D30">
    <cfRule type="cellIs" dxfId="587" priority="26" stopIfTrue="1" operator="notEqual">
      <formula>O94</formula>
    </cfRule>
  </conditionalFormatting>
  <conditionalFormatting sqref="D47 D51 D53 D55 D57 D77:E77 D79:E81 C155 C157:C161">
    <cfRule type="cellIs" dxfId="586" priority="18" stopIfTrue="1" operator="lessThan">
      <formula>D47</formula>
    </cfRule>
  </conditionalFormatting>
  <conditionalFormatting sqref="D94">
    <cfRule type="cellIs" dxfId="585" priority="22" stopIfTrue="1" operator="notEqual">
      <formula>$E$94+$F$94+$C$142</formula>
    </cfRule>
    <cfRule type="cellIs" dxfId="584" priority="23" stopIfTrue="1" operator="notEqual">
      <formula>$D$17</formula>
    </cfRule>
    <cfRule type="cellIs" dxfId="583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582" priority="27" stopIfTrue="1" operator="lessThan">
      <formula>E95+F95</formula>
    </cfRule>
  </conditionalFormatting>
  <conditionalFormatting sqref="D155 D157:D162">
    <cfRule type="cellIs" dxfId="581" priority="92" stopIfTrue="1" operator="lessThan">
      <formula>E155</formula>
    </cfRule>
    <cfRule type="cellIs" dxfId="580" priority="91" stopIfTrue="1" operator="notEqual">
      <formula>F155+J155+L155</formula>
    </cfRule>
  </conditionalFormatting>
  <conditionalFormatting sqref="D173">
    <cfRule type="cellIs" dxfId="579" priority="45" stopIfTrue="1" operator="notEqual">
      <formula>E173+F173</formula>
    </cfRule>
    <cfRule type="cellIs" dxfId="578" priority="46" stopIfTrue="1" operator="notEqual">
      <formula>D175+D176+D177</formula>
    </cfRule>
  </conditionalFormatting>
  <conditionalFormatting sqref="D14:I14">
    <cfRule type="cellIs" dxfId="577" priority="9" stopIfTrue="1" operator="lessThan">
      <formula>D16+D17</formula>
    </cfRule>
    <cfRule type="cellIs" dxfId="576" priority="8" stopIfTrue="1" operator="greaterThanOrEqual">
      <formula>D13</formula>
    </cfRule>
  </conditionalFormatting>
  <conditionalFormatting sqref="D95:O95 D98:O98 D104:O104 D109:O109">
    <cfRule type="cellIs" dxfId="575" priority="71" stopIfTrue="1" operator="lessThan">
      <formula>SUM(D96)</formula>
    </cfRule>
  </conditionalFormatting>
  <conditionalFormatting sqref="D101:O101 D106:O106 D123:O123 D126:O126 D129:O129 D132:O132">
    <cfRule type="cellIs" dxfId="574" priority="74" stopIfTrue="1" operator="lessThan">
      <formula>SUM(D102:D103)</formula>
    </cfRule>
  </conditionalFormatting>
  <conditionalFormatting sqref="D112:O112">
    <cfRule type="cellIs" dxfId="573" priority="77" stopIfTrue="1" operator="lessThan">
      <formula>SUM(D113:D117)</formula>
    </cfRule>
  </conditionalFormatting>
  <conditionalFormatting sqref="D118:O118">
    <cfRule type="cellIs" dxfId="572" priority="83" stopIfTrue="1" operator="lessThan">
      <formula>SUM(D119,D121)</formula>
    </cfRule>
  </conditionalFormatting>
  <conditionalFormatting sqref="E77 E79:E81">
    <cfRule type="cellIs" dxfId="571" priority="20" stopIfTrue="1" operator="lessThan">
      <formula>F77+L77</formula>
    </cfRule>
  </conditionalFormatting>
  <conditionalFormatting sqref="E173:H173 E178:H178">
    <cfRule type="cellIs" dxfId="570" priority="47" stopIfTrue="1" operator="notEqual">
      <formula>SUM(E175:E177)</formula>
    </cfRule>
  </conditionalFormatting>
  <conditionalFormatting sqref="E183:H183">
    <cfRule type="cellIs" dxfId="569" priority="48" stopIfTrue="1" operator="notEqual">
      <formula>SUM(E185:E188)</formula>
    </cfRule>
  </conditionalFormatting>
  <conditionalFormatting sqref="E197:H197">
    <cfRule type="cellIs" dxfId="568" priority="64" stopIfTrue="1" operator="notEqual">
      <formula>SUM(E199:E203)</formula>
    </cfRule>
  </conditionalFormatting>
  <conditionalFormatting sqref="E204:H204">
    <cfRule type="cellIs" dxfId="567" priority="55" stopIfTrue="1" operator="notEqual">
      <formula>SUM(E206:E207)</formula>
    </cfRule>
  </conditionalFormatting>
  <conditionalFormatting sqref="E94:O94">
    <cfRule type="cellIs" dxfId="566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565" priority="40" stopIfTrue="1" operator="notEqual">
      <formula>E155+F155</formula>
    </cfRule>
  </conditionalFormatting>
  <conditionalFormatting sqref="G17">
    <cfRule type="cellIs" dxfId="564" priority="6" stopIfTrue="1" operator="notEqual">
      <formula>$E$94+$F$94</formula>
    </cfRule>
    <cfRule type="cellIs" dxfId="563" priority="5" stopIfTrue="1" operator="notEqual">
      <formula>SUM(G$26:G$29)</formula>
    </cfRule>
    <cfRule type="cellIs" dxfId="562" priority="4" stopIfTrue="1" operator="notEqual">
      <formula>SUM(G$20,G$23,G$24)</formula>
    </cfRule>
  </conditionalFormatting>
  <conditionalFormatting sqref="G26">
    <cfRule type="cellIs" dxfId="561" priority="90" stopIfTrue="1" operator="notEqual">
      <formula>E119+F120+E134+F134+E136+F136</formula>
    </cfRule>
  </conditionalFormatting>
  <conditionalFormatting sqref="L77">
    <cfRule type="cellIs" dxfId="560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O235"/>
  <sheetViews>
    <sheetView topLeftCell="A204" zoomScale="65" zoomScaleNormal="55" zoomScaleSheetLayoutView="55" workbookViewId="0">
      <selection activeCell="C217" sqref="C217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507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508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/>
      <c r="I12" s="247"/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8156</v>
      </c>
      <c r="E13" s="227">
        <v>3706</v>
      </c>
      <c r="F13" s="227">
        <v>4450</v>
      </c>
      <c r="G13" s="221">
        <v>5298</v>
      </c>
      <c r="H13" s="227">
        <v>2368</v>
      </c>
      <c r="I13" s="251">
        <v>2930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7739</v>
      </c>
      <c r="E14" s="227">
        <v>3499</v>
      </c>
      <c r="F14" s="227">
        <v>4240</v>
      </c>
      <c r="G14" s="221">
        <v>4923</v>
      </c>
      <c r="H14" s="227">
        <v>2183</v>
      </c>
      <c r="I14" s="227">
        <v>2740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100</v>
      </c>
      <c r="E16" s="227">
        <v>48</v>
      </c>
      <c r="F16" s="227">
        <v>52</v>
      </c>
      <c r="G16" s="221">
        <v>89</v>
      </c>
      <c r="H16" s="227">
        <v>41</v>
      </c>
      <c r="I16" s="251">
        <v>48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7570</v>
      </c>
      <c r="E17" s="227">
        <v>3419</v>
      </c>
      <c r="F17" s="227">
        <v>4151</v>
      </c>
      <c r="G17" s="221">
        <v>4767</v>
      </c>
      <c r="H17" s="227">
        <v>2111</v>
      </c>
      <c r="I17" s="251">
        <v>2656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3734</v>
      </c>
      <c r="E18" s="227">
        <v>1705</v>
      </c>
      <c r="F18" s="227">
        <v>2029</v>
      </c>
      <c r="G18" s="221">
        <v>2158</v>
      </c>
      <c r="H18" s="227">
        <v>949</v>
      </c>
      <c r="I18" s="251">
        <v>1209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737</v>
      </c>
      <c r="E20" s="265">
        <v>333</v>
      </c>
      <c r="F20" s="265">
        <v>404</v>
      </c>
      <c r="G20" s="221">
        <v>167</v>
      </c>
      <c r="H20" s="265">
        <v>71</v>
      </c>
      <c r="I20" s="266">
        <v>96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124</v>
      </c>
      <c r="E21" s="227">
        <v>55</v>
      </c>
      <c r="F21" s="227">
        <v>69</v>
      </c>
      <c r="G21" s="221">
        <v>55</v>
      </c>
      <c r="H21" s="227">
        <v>27</v>
      </c>
      <c r="I21" s="251">
        <v>28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613</v>
      </c>
      <c r="E22" s="227">
        <v>278</v>
      </c>
      <c r="F22" s="227">
        <v>335</v>
      </c>
      <c r="G22" s="221">
        <v>112</v>
      </c>
      <c r="H22" s="227">
        <v>44</v>
      </c>
      <c r="I22" s="251">
        <v>68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3304</v>
      </c>
      <c r="E23" s="227">
        <v>1498</v>
      </c>
      <c r="F23" s="227">
        <v>1806</v>
      </c>
      <c r="G23" s="221">
        <v>1432</v>
      </c>
      <c r="H23" s="227">
        <v>619</v>
      </c>
      <c r="I23" s="251">
        <v>813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3529</v>
      </c>
      <c r="E24" s="227">
        <v>1588</v>
      </c>
      <c r="F24" s="227">
        <v>1941</v>
      </c>
      <c r="G24" s="221">
        <v>3168</v>
      </c>
      <c r="H24" s="227">
        <v>1421</v>
      </c>
      <c r="I24" s="251">
        <v>1747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8</v>
      </c>
      <c r="E26" s="227">
        <v>3</v>
      </c>
      <c r="F26" s="227">
        <v>5</v>
      </c>
      <c r="G26" s="221">
        <v>6</v>
      </c>
      <c r="H26" s="227">
        <v>1</v>
      </c>
      <c r="I26" s="251">
        <v>5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6808</v>
      </c>
      <c r="E27" s="227">
        <v>3060</v>
      </c>
      <c r="F27" s="227">
        <v>3748</v>
      </c>
      <c r="G27" s="221">
        <v>4021</v>
      </c>
      <c r="H27" s="227">
        <v>1775</v>
      </c>
      <c r="I27" s="251">
        <v>2246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345</v>
      </c>
      <c r="E28" s="227">
        <v>180</v>
      </c>
      <c r="F28" s="227">
        <v>165</v>
      </c>
      <c r="G28" s="221">
        <v>333</v>
      </c>
      <c r="H28" s="227">
        <v>160</v>
      </c>
      <c r="I28" s="251">
        <v>173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409</v>
      </c>
      <c r="E29" s="227">
        <v>176</v>
      </c>
      <c r="F29" s="227">
        <v>233</v>
      </c>
      <c r="G29" s="221">
        <v>407</v>
      </c>
      <c r="H29" s="227">
        <v>175</v>
      </c>
      <c r="I29" s="251">
        <v>232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50</v>
      </c>
      <c r="E30" s="271">
        <v>30</v>
      </c>
      <c r="F30" s="271">
        <v>20</v>
      </c>
      <c r="G30" s="221">
        <v>10</v>
      </c>
      <c r="H30" s="271">
        <v>4</v>
      </c>
      <c r="I30" s="272">
        <v>6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17</v>
      </c>
      <c r="E32" s="227">
        <v>8</v>
      </c>
      <c r="F32" s="227">
        <v>9</v>
      </c>
      <c r="G32" s="221">
        <v>1</v>
      </c>
      <c r="H32" s="227">
        <v>1</v>
      </c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33</v>
      </c>
      <c r="E34" s="228">
        <v>22</v>
      </c>
      <c r="F34" s="228">
        <v>11</v>
      </c>
      <c r="G34" s="229">
        <v>9</v>
      </c>
      <c r="H34" s="228">
        <v>3</v>
      </c>
      <c r="I34" s="277">
        <v>6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0</v>
      </c>
      <c r="E35" s="281"/>
      <c r="F35" s="281"/>
      <c r="G35" s="280">
        <v>4011</v>
      </c>
      <c r="H35" s="281">
        <v>1771</v>
      </c>
      <c r="I35" s="281">
        <v>2240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396</v>
      </c>
      <c r="E47" s="288">
        <v>396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11</v>
      </c>
      <c r="E51" s="251">
        <v>11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17</v>
      </c>
      <c r="E53" s="251">
        <v>17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368</v>
      </c>
      <c r="E55" s="251">
        <v>368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70</v>
      </c>
      <c r="E57" s="277">
        <v>70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1777</v>
      </c>
      <c r="E77" s="225">
        <v>1755</v>
      </c>
      <c r="F77" s="221">
        <v>1634</v>
      </c>
      <c r="G77" s="313">
        <v>39</v>
      </c>
      <c r="H77" s="271">
        <v>4</v>
      </c>
      <c r="I77" s="271">
        <v>35</v>
      </c>
      <c r="J77" s="271">
        <v>480</v>
      </c>
      <c r="K77" s="271">
        <v>1115</v>
      </c>
      <c r="L77" s="272">
        <v>100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1182</v>
      </c>
      <c r="E79" s="227">
        <v>1173</v>
      </c>
      <c r="F79" s="221">
        <v>1120</v>
      </c>
      <c r="G79" s="314">
        <v>19</v>
      </c>
      <c r="H79" s="227"/>
      <c r="I79" s="227">
        <v>19</v>
      </c>
      <c r="J79" s="227">
        <v>283</v>
      </c>
      <c r="K79" s="227">
        <v>818</v>
      </c>
      <c r="L79" s="251">
        <v>39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595</v>
      </c>
      <c r="E80" s="227">
        <v>582</v>
      </c>
      <c r="F80" s="221">
        <v>514</v>
      </c>
      <c r="G80" s="314">
        <v>20</v>
      </c>
      <c r="H80" s="227">
        <v>4</v>
      </c>
      <c r="I80" s="227">
        <v>16</v>
      </c>
      <c r="J80" s="227">
        <v>197</v>
      </c>
      <c r="K80" s="227">
        <v>297</v>
      </c>
      <c r="L80" s="251">
        <v>61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/>
      <c r="E81" s="228"/>
      <c r="F81" s="229">
        <v>0</v>
      </c>
      <c r="G81" s="316">
        <v>0</v>
      </c>
      <c r="H81" s="228"/>
      <c r="I81" s="228"/>
      <c r="J81" s="228"/>
      <c r="K81" s="228"/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7570</v>
      </c>
      <c r="E94" s="322">
        <v>1378</v>
      </c>
      <c r="F94" s="322">
        <v>3389</v>
      </c>
      <c r="G94" s="287">
        <v>737</v>
      </c>
      <c r="H94" s="322">
        <v>124</v>
      </c>
      <c r="I94" s="322">
        <v>613</v>
      </c>
      <c r="J94" s="322">
        <v>737</v>
      </c>
      <c r="K94" s="322">
        <v>3304</v>
      </c>
      <c r="L94" s="322">
        <v>3304</v>
      </c>
      <c r="M94" s="322">
        <v>3529</v>
      </c>
      <c r="N94" s="322">
        <v>3529</v>
      </c>
      <c r="O94" s="323">
        <v>50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40</v>
      </c>
      <c r="E95" s="227">
        <v>6</v>
      </c>
      <c r="F95" s="227">
        <v>28</v>
      </c>
      <c r="G95" s="221">
        <v>2</v>
      </c>
      <c r="H95" s="227"/>
      <c r="I95" s="227">
        <v>2</v>
      </c>
      <c r="J95" s="227">
        <v>2</v>
      </c>
      <c r="K95" s="227">
        <v>16</v>
      </c>
      <c r="L95" s="227">
        <v>16</v>
      </c>
      <c r="M95" s="227">
        <v>22</v>
      </c>
      <c r="N95" s="227">
        <v>22</v>
      </c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39</v>
      </c>
      <c r="E96" s="227">
        <v>6</v>
      </c>
      <c r="F96" s="227">
        <v>27</v>
      </c>
      <c r="G96" s="221">
        <v>2</v>
      </c>
      <c r="H96" s="227"/>
      <c r="I96" s="227">
        <v>2</v>
      </c>
      <c r="J96" s="227">
        <v>2</v>
      </c>
      <c r="K96" s="227">
        <v>15</v>
      </c>
      <c r="L96" s="227">
        <v>15</v>
      </c>
      <c r="M96" s="227">
        <v>22</v>
      </c>
      <c r="N96" s="227">
        <v>22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36</v>
      </c>
      <c r="E97" s="227">
        <v>6</v>
      </c>
      <c r="F97" s="227">
        <v>25</v>
      </c>
      <c r="G97" s="221">
        <v>1</v>
      </c>
      <c r="H97" s="227"/>
      <c r="I97" s="227">
        <v>1</v>
      </c>
      <c r="J97" s="227">
        <v>1</v>
      </c>
      <c r="K97" s="227">
        <v>14</v>
      </c>
      <c r="L97" s="227">
        <v>14</v>
      </c>
      <c r="M97" s="227">
        <v>21</v>
      </c>
      <c r="N97" s="227">
        <v>21</v>
      </c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1841</v>
      </c>
      <c r="E98" s="227">
        <v>133</v>
      </c>
      <c r="F98" s="227">
        <v>995</v>
      </c>
      <c r="G98" s="221">
        <v>129</v>
      </c>
      <c r="H98" s="227">
        <v>26</v>
      </c>
      <c r="I98" s="227">
        <v>103</v>
      </c>
      <c r="J98" s="227">
        <v>129</v>
      </c>
      <c r="K98" s="227">
        <v>1067</v>
      </c>
      <c r="L98" s="227">
        <v>1067</v>
      </c>
      <c r="M98" s="227">
        <v>645</v>
      </c>
      <c r="N98" s="227">
        <v>645</v>
      </c>
      <c r="O98" s="251">
        <v>35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1366</v>
      </c>
      <c r="E99" s="227">
        <v>117</v>
      </c>
      <c r="F99" s="227">
        <v>588</v>
      </c>
      <c r="G99" s="221">
        <v>128</v>
      </c>
      <c r="H99" s="227">
        <v>25</v>
      </c>
      <c r="I99" s="227">
        <v>103</v>
      </c>
      <c r="J99" s="227">
        <v>128</v>
      </c>
      <c r="K99" s="227">
        <v>990</v>
      </c>
      <c r="L99" s="227">
        <v>990</v>
      </c>
      <c r="M99" s="227">
        <v>248</v>
      </c>
      <c r="N99" s="227">
        <v>248</v>
      </c>
      <c r="O99" s="251">
        <v>33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20</v>
      </c>
      <c r="E100" s="227">
        <v>8</v>
      </c>
      <c r="F100" s="227">
        <v>10</v>
      </c>
      <c r="G100" s="221">
        <v>0</v>
      </c>
      <c r="H100" s="227"/>
      <c r="I100" s="227"/>
      <c r="J100" s="227"/>
      <c r="K100" s="227">
        <v>5</v>
      </c>
      <c r="L100" s="227">
        <v>5</v>
      </c>
      <c r="M100" s="227">
        <v>15</v>
      </c>
      <c r="N100" s="227">
        <v>15</v>
      </c>
      <c r="O100" s="251"/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605</v>
      </c>
      <c r="E101" s="227">
        <v>144</v>
      </c>
      <c r="F101" s="227">
        <v>305</v>
      </c>
      <c r="G101" s="221">
        <v>18</v>
      </c>
      <c r="H101" s="227">
        <v>1</v>
      </c>
      <c r="I101" s="227">
        <v>17</v>
      </c>
      <c r="J101" s="227">
        <v>18</v>
      </c>
      <c r="K101" s="227">
        <v>189</v>
      </c>
      <c r="L101" s="227">
        <v>189</v>
      </c>
      <c r="M101" s="227">
        <v>398</v>
      </c>
      <c r="N101" s="227">
        <v>398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6</v>
      </c>
      <c r="E102" s="227">
        <v>2</v>
      </c>
      <c r="F102" s="227">
        <v>3</v>
      </c>
      <c r="G102" s="221">
        <v>0</v>
      </c>
      <c r="H102" s="227"/>
      <c r="I102" s="227"/>
      <c r="J102" s="227"/>
      <c r="K102" s="227">
        <v>2</v>
      </c>
      <c r="L102" s="227">
        <v>2</v>
      </c>
      <c r="M102" s="227">
        <v>4</v>
      </c>
      <c r="N102" s="227">
        <v>4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313</v>
      </c>
      <c r="E103" s="227">
        <v>62</v>
      </c>
      <c r="F103" s="227">
        <v>127</v>
      </c>
      <c r="G103" s="221">
        <v>17</v>
      </c>
      <c r="H103" s="227">
        <v>1</v>
      </c>
      <c r="I103" s="227">
        <v>16</v>
      </c>
      <c r="J103" s="227">
        <v>17</v>
      </c>
      <c r="K103" s="227">
        <v>143</v>
      </c>
      <c r="L103" s="227">
        <v>143</v>
      </c>
      <c r="M103" s="227">
        <v>153</v>
      </c>
      <c r="N103" s="227">
        <v>153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233</v>
      </c>
      <c r="E104" s="227">
        <v>138</v>
      </c>
      <c r="F104" s="227">
        <v>68</v>
      </c>
      <c r="G104" s="221">
        <v>52</v>
      </c>
      <c r="H104" s="227">
        <v>38</v>
      </c>
      <c r="I104" s="227">
        <v>14</v>
      </c>
      <c r="J104" s="227">
        <v>52</v>
      </c>
      <c r="K104" s="227">
        <v>110</v>
      </c>
      <c r="L104" s="227">
        <v>110</v>
      </c>
      <c r="M104" s="227">
        <v>71</v>
      </c>
      <c r="N104" s="227">
        <v>71</v>
      </c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25</v>
      </c>
      <c r="E105" s="227">
        <v>14</v>
      </c>
      <c r="F105" s="227">
        <v>9</v>
      </c>
      <c r="G105" s="221">
        <v>0</v>
      </c>
      <c r="H105" s="227"/>
      <c r="I105" s="227"/>
      <c r="J105" s="227"/>
      <c r="K105" s="227">
        <v>17</v>
      </c>
      <c r="L105" s="227">
        <v>17</v>
      </c>
      <c r="M105" s="227">
        <v>8</v>
      </c>
      <c r="N105" s="227">
        <v>8</v>
      </c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329</v>
      </c>
      <c r="E106" s="227">
        <v>95</v>
      </c>
      <c r="F106" s="227">
        <v>100</v>
      </c>
      <c r="G106" s="221">
        <v>70</v>
      </c>
      <c r="H106" s="227">
        <v>8</v>
      </c>
      <c r="I106" s="227">
        <v>62</v>
      </c>
      <c r="J106" s="227">
        <v>70</v>
      </c>
      <c r="K106" s="227">
        <v>132</v>
      </c>
      <c r="L106" s="227">
        <v>132</v>
      </c>
      <c r="M106" s="227">
        <v>127</v>
      </c>
      <c r="N106" s="227">
        <v>127</v>
      </c>
      <c r="O106" s="251"/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25</v>
      </c>
      <c r="E107" s="227">
        <v>16</v>
      </c>
      <c r="F107" s="227">
        <v>7</v>
      </c>
      <c r="G107" s="221">
        <v>0</v>
      </c>
      <c r="H107" s="227"/>
      <c r="I107" s="227"/>
      <c r="J107" s="227"/>
      <c r="K107" s="227">
        <v>6</v>
      </c>
      <c r="L107" s="227">
        <v>6</v>
      </c>
      <c r="M107" s="227">
        <v>19</v>
      </c>
      <c r="N107" s="227">
        <v>19</v>
      </c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28</v>
      </c>
      <c r="E108" s="227">
        <v>12</v>
      </c>
      <c r="F108" s="227">
        <v>11</v>
      </c>
      <c r="G108" s="221">
        <v>5</v>
      </c>
      <c r="H108" s="227">
        <v>1</v>
      </c>
      <c r="I108" s="227">
        <v>4</v>
      </c>
      <c r="J108" s="227">
        <v>5</v>
      </c>
      <c r="K108" s="227">
        <v>9</v>
      </c>
      <c r="L108" s="227">
        <v>9</v>
      </c>
      <c r="M108" s="227">
        <v>14</v>
      </c>
      <c r="N108" s="227">
        <v>14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265</v>
      </c>
      <c r="E109" s="227">
        <v>49</v>
      </c>
      <c r="F109" s="227">
        <v>70</v>
      </c>
      <c r="G109" s="221">
        <v>65</v>
      </c>
      <c r="H109" s="227"/>
      <c r="I109" s="227">
        <v>65</v>
      </c>
      <c r="J109" s="227">
        <v>65</v>
      </c>
      <c r="K109" s="227">
        <v>84</v>
      </c>
      <c r="L109" s="227">
        <v>84</v>
      </c>
      <c r="M109" s="227">
        <v>116</v>
      </c>
      <c r="N109" s="227">
        <v>116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138</v>
      </c>
      <c r="E110" s="227">
        <v>23</v>
      </c>
      <c r="F110" s="227">
        <v>28</v>
      </c>
      <c r="G110" s="221">
        <v>49</v>
      </c>
      <c r="H110" s="227"/>
      <c r="I110" s="227">
        <v>49</v>
      </c>
      <c r="J110" s="227">
        <v>49</v>
      </c>
      <c r="K110" s="227">
        <v>35</v>
      </c>
      <c r="L110" s="227">
        <v>35</v>
      </c>
      <c r="M110" s="227">
        <v>54</v>
      </c>
      <c r="N110" s="227">
        <v>54</v>
      </c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20</v>
      </c>
      <c r="E111" s="227">
        <v>11</v>
      </c>
      <c r="F111" s="227">
        <v>6</v>
      </c>
      <c r="G111" s="221">
        <v>0</v>
      </c>
      <c r="H111" s="227"/>
      <c r="I111" s="227"/>
      <c r="J111" s="227"/>
      <c r="K111" s="227">
        <v>5</v>
      </c>
      <c r="L111" s="227">
        <v>5</v>
      </c>
      <c r="M111" s="227">
        <v>15</v>
      </c>
      <c r="N111" s="227">
        <v>15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1546</v>
      </c>
      <c r="E112" s="227">
        <v>86</v>
      </c>
      <c r="F112" s="227">
        <v>609</v>
      </c>
      <c r="G112" s="221">
        <v>270</v>
      </c>
      <c r="H112" s="227">
        <v>42</v>
      </c>
      <c r="I112" s="227">
        <v>228</v>
      </c>
      <c r="J112" s="227">
        <v>270</v>
      </c>
      <c r="K112" s="227">
        <v>712</v>
      </c>
      <c r="L112" s="227">
        <v>712</v>
      </c>
      <c r="M112" s="227">
        <v>564</v>
      </c>
      <c r="N112" s="227">
        <v>564</v>
      </c>
      <c r="O112" s="251">
        <v>15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23</v>
      </c>
      <c r="E113" s="227">
        <v>2</v>
      </c>
      <c r="F113" s="227">
        <v>15</v>
      </c>
      <c r="G113" s="221">
        <v>0</v>
      </c>
      <c r="H113" s="227"/>
      <c r="I113" s="227"/>
      <c r="J113" s="227"/>
      <c r="K113" s="227">
        <v>10</v>
      </c>
      <c r="L113" s="227">
        <v>10</v>
      </c>
      <c r="M113" s="227">
        <v>13</v>
      </c>
      <c r="N113" s="227">
        <v>13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29</v>
      </c>
      <c r="E114" s="227">
        <v>6</v>
      </c>
      <c r="F114" s="227">
        <v>18</v>
      </c>
      <c r="G114" s="221">
        <v>0</v>
      </c>
      <c r="H114" s="227"/>
      <c r="I114" s="227"/>
      <c r="J114" s="227"/>
      <c r="K114" s="227">
        <v>13</v>
      </c>
      <c r="L114" s="227">
        <v>13</v>
      </c>
      <c r="M114" s="227">
        <v>16</v>
      </c>
      <c r="N114" s="227">
        <v>16</v>
      </c>
      <c r="O114" s="251"/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592</v>
      </c>
      <c r="E115" s="227">
        <v>16</v>
      </c>
      <c r="F115" s="227">
        <v>281</v>
      </c>
      <c r="G115" s="221">
        <v>12</v>
      </c>
      <c r="H115" s="227"/>
      <c r="I115" s="227">
        <v>12</v>
      </c>
      <c r="J115" s="227">
        <v>12</v>
      </c>
      <c r="K115" s="227">
        <v>313</v>
      </c>
      <c r="L115" s="227">
        <v>313</v>
      </c>
      <c r="M115" s="227">
        <v>267</v>
      </c>
      <c r="N115" s="227">
        <v>267</v>
      </c>
      <c r="O115" s="251">
        <v>3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622</v>
      </c>
      <c r="E116" s="227">
        <v>14</v>
      </c>
      <c r="F116" s="227">
        <v>181</v>
      </c>
      <c r="G116" s="221">
        <v>233</v>
      </c>
      <c r="H116" s="227">
        <v>41</v>
      </c>
      <c r="I116" s="227">
        <v>192</v>
      </c>
      <c r="J116" s="227">
        <v>233</v>
      </c>
      <c r="K116" s="227">
        <v>254</v>
      </c>
      <c r="L116" s="227">
        <v>254</v>
      </c>
      <c r="M116" s="227">
        <v>135</v>
      </c>
      <c r="N116" s="227">
        <v>135</v>
      </c>
      <c r="O116" s="251">
        <v>12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179</v>
      </c>
      <c r="E117" s="227">
        <v>22</v>
      </c>
      <c r="F117" s="227">
        <v>63</v>
      </c>
      <c r="G117" s="221">
        <v>25</v>
      </c>
      <c r="H117" s="227">
        <v>1</v>
      </c>
      <c r="I117" s="227">
        <v>24</v>
      </c>
      <c r="J117" s="227">
        <v>25</v>
      </c>
      <c r="K117" s="227">
        <v>76</v>
      </c>
      <c r="L117" s="227">
        <v>76</v>
      </c>
      <c r="M117" s="227">
        <v>78</v>
      </c>
      <c r="N117" s="227">
        <v>78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231</v>
      </c>
      <c r="E118" s="330">
        <v>91</v>
      </c>
      <c r="F118" s="330">
        <v>114</v>
      </c>
      <c r="G118" s="221">
        <v>2</v>
      </c>
      <c r="H118" s="330"/>
      <c r="I118" s="330">
        <v>2</v>
      </c>
      <c r="J118" s="330">
        <v>2</v>
      </c>
      <c r="K118" s="330">
        <v>91</v>
      </c>
      <c r="L118" s="330">
        <v>91</v>
      </c>
      <c r="M118" s="330">
        <v>138</v>
      </c>
      <c r="N118" s="330">
        <v>138</v>
      </c>
      <c r="O118" s="331"/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/>
      <c r="F119" s="330"/>
      <c r="G119" s="221">
        <v>0</v>
      </c>
      <c r="H119" s="330"/>
      <c r="I119" s="330"/>
      <c r="J119" s="330"/>
      <c r="K119" s="330"/>
      <c r="L119" s="330"/>
      <c r="M119" s="330"/>
      <c r="N119" s="330"/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223</v>
      </c>
      <c r="E121" s="227">
        <v>87</v>
      </c>
      <c r="F121" s="227">
        <v>110</v>
      </c>
      <c r="G121" s="221">
        <v>2</v>
      </c>
      <c r="H121" s="227"/>
      <c r="I121" s="227">
        <v>2</v>
      </c>
      <c r="J121" s="227">
        <v>2</v>
      </c>
      <c r="K121" s="227">
        <v>89</v>
      </c>
      <c r="L121" s="227">
        <v>89</v>
      </c>
      <c r="M121" s="227">
        <v>132</v>
      </c>
      <c r="N121" s="227">
        <v>132</v>
      </c>
      <c r="O121" s="251"/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135</v>
      </c>
      <c r="E122" s="227">
        <v>82</v>
      </c>
      <c r="F122" s="227">
        <v>47</v>
      </c>
      <c r="G122" s="221">
        <v>0</v>
      </c>
      <c r="H122" s="227"/>
      <c r="I122" s="227"/>
      <c r="J122" s="227"/>
      <c r="K122" s="227">
        <v>49</v>
      </c>
      <c r="L122" s="227">
        <v>49</v>
      </c>
      <c r="M122" s="227">
        <v>86</v>
      </c>
      <c r="N122" s="227">
        <v>86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270</v>
      </c>
      <c r="E123" s="227">
        <v>80</v>
      </c>
      <c r="F123" s="227">
        <v>165</v>
      </c>
      <c r="G123" s="221">
        <v>1</v>
      </c>
      <c r="H123" s="227"/>
      <c r="I123" s="227">
        <v>1</v>
      </c>
      <c r="J123" s="227">
        <v>1</v>
      </c>
      <c r="K123" s="227">
        <v>56</v>
      </c>
      <c r="L123" s="227">
        <v>56</v>
      </c>
      <c r="M123" s="227">
        <v>213</v>
      </c>
      <c r="N123" s="227">
        <v>213</v>
      </c>
      <c r="O123" s="251"/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8</v>
      </c>
      <c r="E124" s="227">
        <v>2</v>
      </c>
      <c r="F124" s="227">
        <v>6</v>
      </c>
      <c r="G124" s="221">
        <v>0</v>
      </c>
      <c r="H124" s="227"/>
      <c r="I124" s="227"/>
      <c r="J124" s="227"/>
      <c r="K124" s="227"/>
      <c r="L124" s="227"/>
      <c r="M124" s="227">
        <v>8</v>
      </c>
      <c r="N124" s="227">
        <v>8</v>
      </c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98</v>
      </c>
      <c r="E125" s="227">
        <v>27</v>
      </c>
      <c r="F125" s="227">
        <v>59</v>
      </c>
      <c r="G125" s="221">
        <v>1</v>
      </c>
      <c r="H125" s="227"/>
      <c r="I125" s="227">
        <v>1</v>
      </c>
      <c r="J125" s="227">
        <v>1</v>
      </c>
      <c r="K125" s="227">
        <v>27</v>
      </c>
      <c r="L125" s="227">
        <v>27</v>
      </c>
      <c r="M125" s="227">
        <v>70</v>
      </c>
      <c r="N125" s="227">
        <v>70</v>
      </c>
      <c r="O125" s="251"/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1419</v>
      </c>
      <c r="E126" s="227">
        <v>217</v>
      </c>
      <c r="F126" s="227">
        <v>599</v>
      </c>
      <c r="G126" s="221">
        <v>59</v>
      </c>
      <c r="H126" s="227">
        <v>2</v>
      </c>
      <c r="I126" s="227">
        <v>57</v>
      </c>
      <c r="J126" s="227">
        <v>59</v>
      </c>
      <c r="K126" s="227">
        <v>591</v>
      </c>
      <c r="L126" s="227">
        <v>591</v>
      </c>
      <c r="M126" s="227">
        <v>769</v>
      </c>
      <c r="N126" s="227">
        <v>769</v>
      </c>
      <c r="O126" s="251"/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842</v>
      </c>
      <c r="E127" s="227">
        <v>67</v>
      </c>
      <c r="F127" s="227">
        <v>294</v>
      </c>
      <c r="G127" s="221">
        <v>44</v>
      </c>
      <c r="H127" s="227">
        <v>1</v>
      </c>
      <c r="I127" s="227">
        <v>43</v>
      </c>
      <c r="J127" s="227">
        <v>44</v>
      </c>
      <c r="K127" s="227">
        <v>453</v>
      </c>
      <c r="L127" s="227">
        <v>453</v>
      </c>
      <c r="M127" s="227">
        <v>345</v>
      </c>
      <c r="N127" s="227">
        <v>345</v>
      </c>
      <c r="O127" s="251"/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123</v>
      </c>
      <c r="E128" s="227">
        <v>23</v>
      </c>
      <c r="F128" s="227">
        <v>63</v>
      </c>
      <c r="G128" s="221">
        <v>2</v>
      </c>
      <c r="H128" s="227"/>
      <c r="I128" s="227">
        <v>2</v>
      </c>
      <c r="J128" s="227">
        <v>2</v>
      </c>
      <c r="K128" s="227">
        <v>29</v>
      </c>
      <c r="L128" s="227">
        <v>29</v>
      </c>
      <c r="M128" s="227">
        <v>92</v>
      </c>
      <c r="N128" s="227">
        <v>92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129</v>
      </c>
      <c r="E129" s="227">
        <v>32</v>
      </c>
      <c r="F129" s="227">
        <v>57</v>
      </c>
      <c r="G129" s="221">
        <v>26</v>
      </c>
      <c r="H129" s="227"/>
      <c r="I129" s="227">
        <v>26</v>
      </c>
      <c r="J129" s="227">
        <v>26</v>
      </c>
      <c r="K129" s="227">
        <v>24</v>
      </c>
      <c r="L129" s="227">
        <v>24</v>
      </c>
      <c r="M129" s="227">
        <v>79</v>
      </c>
      <c r="N129" s="227">
        <v>79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45</v>
      </c>
      <c r="E130" s="227">
        <v>7</v>
      </c>
      <c r="F130" s="227">
        <v>17</v>
      </c>
      <c r="G130" s="314">
        <v>23</v>
      </c>
      <c r="H130" s="227"/>
      <c r="I130" s="227">
        <v>23</v>
      </c>
      <c r="J130" s="227">
        <v>23</v>
      </c>
      <c r="K130" s="227">
        <v>7</v>
      </c>
      <c r="L130" s="227">
        <v>7</v>
      </c>
      <c r="M130" s="227">
        <v>15</v>
      </c>
      <c r="N130" s="227">
        <v>15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23</v>
      </c>
      <c r="E131" s="227">
        <v>6</v>
      </c>
      <c r="F131" s="227">
        <v>5</v>
      </c>
      <c r="G131" s="314">
        <v>2</v>
      </c>
      <c r="H131" s="227"/>
      <c r="I131" s="227">
        <v>2</v>
      </c>
      <c r="J131" s="227">
        <v>2</v>
      </c>
      <c r="K131" s="227">
        <v>8</v>
      </c>
      <c r="L131" s="227">
        <v>8</v>
      </c>
      <c r="M131" s="227">
        <v>13</v>
      </c>
      <c r="N131" s="227">
        <v>13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418</v>
      </c>
      <c r="E132" s="227">
        <v>153</v>
      </c>
      <c r="F132" s="227">
        <v>201</v>
      </c>
      <c r="G132" s="221">
        <v>39</v>
      </c>
      <c r="H132" s="227">
        <v>7</v>
      </c>
      <c r="I132" s="227">
        <v>32</v>
      </c>
      <c r="J132" s="227">
        <v>39</v>
      </c>
      <c r="K132" s="227">
        <v>151</v>
      </c>
      <c r="L132" s="227">
        <v>151</v>
      </c>
      <c r="M132" s="227">
        <v>228</v>
      </c>
      <c r="N132" s="227">
        <v>228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15</v>
      </c>
      <c r="E133" s="227">
        <v>7</v>
      </c>
      <c r="F133" s="227">
        <v>8</v>
      </c>
      <c r="G133" s="221">
        <v>1</v>
      </c>
      <c r="H133" s="227">
        <v>1</v>
      </c>
      <c r="I133" s="227"/>
      <c r="J133" s="227">
        <v>1</v>
      </c>
      <c r="K133" s="227">
        <v>8</v>
      </c>
      <c r="L133" s="227">
        <v>8</v>
      </c>
      <c r="M133" s="227">
        <v>6</v>
      </c>
      <c r="N133" s="227">
        <v>6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8</v>
      </c>
      <c r="E134" s="227">
        <v>3</v>
      </c>
      <c r="F134" s="227">
        <v>3</v>
      </c>
      <c r="G134" s="221">
        <v>1</v>
      </c>
      <c r="H134" s="227"/>
      <c r="I134" s="227">
        <v>1</v>
      </c>
      <c r="J134" s="227">
        <v>1</v>
      </c>
      <c r="K134" s="227">
        <v>3</v>
      </c>
      <c r="L134" s="227">
        <v>3</v>
      </c>
      <c r="M134" s="227">
        <v>4</v>
      </c>
      <c r="N134" s="227">
        <v>4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204</v>
      </c>
      <c r="E135" s="227">
        <v>135</v>
      </c>
      <c r="F135" s="227">
        <v>62</v>
      </c>
      <c r="G135" s="221">
        <v>4</v>
      </c>
      <c r="H135" s="227"/>
      <c r="I135" s="227">
        <v>4</v>
      </c>
      <c r="J135" s="227">
        <v>4</v>
      </c>
      <c r="K135" s="227">
        <v>71</v>
      </c>
      <c r="L135" s="227">
        <v>71</v>
      </c>
      <c r="M135" s="227">
        <v>129</v>
      </c>
      <c r="N135" s="227">
        <v>129</v>
      </c>
      <c r="O135" s="251"/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/>
      <c r="F136" s="335"/>
      <c r="G136" s="229">
        <v>0</v>
      </c>
      <c r="H136" s="335"/>
      <c r="I136" s="335"/>
      <c r="J136" s="335"/>
      <c r="K136" s="335"/>
      <c r="L136" s="335"/>
      <c r="M136" s="335"/>
      <c r="N136" s="335"/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80</v>
      </c>
      <c r="E137" s="230">
        <v>4</v>
      </c>
      <c r="F137" s="230">
        <v>60</v>
      </c>
      <c r="G137" s="231">
        <v>2</v>
      </c>
      <c r="H137" s="230"/>
      <c r="I137" s="230">
        <v>2</v>
      </c>
      <c r="J137" s="230">
        <v>2</v>
      </c>
      <c r="K137" s="230">
        <v>33</v>
      </c>
      <c r="L137" s="230">
        <v>33</v>
      </c>
      <c r="M137" s="230">
        <v>45</v>
      </c>
      <c r="N137" s="230">
        <v>45</v>
      </c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4082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2803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1576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1227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8773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8773</v>
      </c>
      <c r="D155" s="221">
        <v>8724</v>
      </c>
      <c r="E155" s="225">
        <v>3848</v>
      </c>
      <c r="F155" s="313">
        <v>401</v>
      </c>
      <c r="G155" s="225">
        <v>59</v>
      </c>
      <c r="H155" s="225">
        <v>342</v>
      </c>
      <c r="I155" s="225">
        <v>4</v>
      </c>
      <c r="J155" s="225">
        <v>2826</v>
      </c>
      <c r="K155" s="225">
        <v>457</v>
      </c>
      <c r="L155" s="225">
        <v>5497</v>
      </c>
      <c r="M155" s="346">
        <v>1394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252</v>
      </c>
      <c r="D157" s="221">
        <v>252</v>
      </c>
      <c r="E157" s="225">
        <v>168</v>
      </c>
      <c r="F157" s="313">
        <v>226</v>
      </c>
      <c r="G157" s="225">
        <v>49</v>
      </c>
      <c r="H157" s="225">
        <v>177</v>
      </c>
      <c r="I157" s="225">
        <v>4</v>
      </c>
      <c r="J157" s="225">
        <v>25</v>
      </c>
      <c r="K157" s="225">
        <v>0</v>
      </c>
      <c r="L157" s="225">
        <v>1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49</v>
      </c>
      <c r="D158" s="221">
        <v>49</v>
      </c>
      <c r="E158" s="227">
        <v>35</v>
      </c>
      <c r="F158" s="313">
        <v>47</v>
      </c>
      <c r="G158" s="227">
        <v>43</v>
      </c>
      <c r="H158" s="227">
        <v>4</v>
      </c>
      <c r="I158" s="227"/>
      <c r="J158" s="227">
        <v>2</v>
      </c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203</v>
      </c>
      <c r="D159" s="221">
        <v>203</v>
      </c>
      <c r="E159" s="227">
        <v>133</v>
      </c>
      <c r="F159" s="313">
        <v>179</v>
      </c>
      <c r="G159" s="227">
        <v>6</v>
      </c>
      <c r="H159" s="227">
        <v>173</v>
      </c>
      <c r="I159" s="227">
        <v>4</v>
      </c>
      <c r="J159" s="227">
        <v>23</v>
      </c>
      <c r="K159" s="227"/>
      <c r="L159" s="227">
        <v>1</v>
      </c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1931</v>
      </c>
      <c r="D160" s="221">
        <v>1929</v>
      </c>
      <c r="E160" s="227">
        <v>722</v>
      </c>
      <c r="F160" s="313">
        <v>77</v>
      </c>
      <c r="G160" s="227">
        <v>4</v>
      </c>
      <c r="H160" s="227">
        <v>73</v>
      </c>
      <c r="I160" s="227"/>
      <c r="J160" s="227">
        <v>1514</v>
      </c>
      <c r="K160" s="227">
        <v>234</v>
      </c>
      <c r="L160" s="227">
        <v>338</v>
      </c>
      <c r="M160" s="251">
        <v>127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6590</v>
      </c>
      <c r="D161" s="229">
        <v>6543</v>
      </c>
      <c r="E161" s="351">
        <v>2958</v>
      </c>
      <c r="F161" s="352">
        <v>98</v>
      </c>
      <c r="G161" s="351">
        <v>6</v>
      </c>
      <c r="H161" s="351">
        <v>92</v>
      </c>
      <c r="I161" s="351"/>
      <c r="J161" s="351">
        <v>1287</v>
      </c>
      <c r="K161" s="351">
        <v>223</v>
      </c>
      <c r="L161" s="351">
        <v>5158</v>
      </c>
      <c r="M161" s="353">
        <v>1267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8724</v>
      </c>
      <c r="E162" s="357"/>
      <c r="F162" s="358">
        <v>401</v>
      </c>
      <c r="G162" s="359">
        <v>59</v>
      </c>
      <c r="H162" s="359">
        <v>342</v>
      </c>
      <c r="I162" s="357"/>
      <c r="J162" s="359">
        <v>2826</v>
      </c>
      <c r="K162" s="357"/>
      <c r="L162" s="359">
        <v>5497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8773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4384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4389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/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16294</v>
      </c>
      <c r="D173" s="313">
        <v>1138</v>
      </c>
      <c r="E173" s="271">
        <v>183</v>
      </c>
      <c r="F173" s="271">
        <v>955</v>
      </c>
      <c r="G173" s="271">
        <v>6130</v>
      </c>
      <c r="H173" s="272">
        <v>9026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15120</v>
      </c>
      <c r="D175" s="313">
        <v>1104</v>
      </c>
      <c r="E175" s="227">
        <v>180</v>
      </c>
      <c r="F175" s="227">
        <v>924</v>
      </c>
      <c r="G175" s="227">
        <v>5589</v>
      </c>
      <c r="H175" s="251">
        <v>8427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795</v>
      </c>
      <c r="D176" s="313">
        <v>23</v>
      </c>
      <c r="E176" s="227">
        <v>3</v>
      </c>
      <c r="F176" s="227">
        <v>20</v>
      </c>
      <c r="G176" s="227">
        <v>434</v>
      </c>
      <c r="H176" s="251">
        <v>338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379</v>
      </c>
      <c r="D177" s="313">
        <v>11</v>
      </c>
      <c r="E177" s="227"/>
      <c r="F177" s="227">
        <v>11</v>
      </c>
      <c r="G177" s="227">
        <v>107</v>
      </c>
      <c r="H177" s="251">
        <v>261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10020</v>
      </c>
      <c r="D178" s="313">
        <v>117</v>
      </c>
      <c r="E178" s="271">
        <v>0</v>
      </c>
      <c r="F178" s="271">
        <v>117</v>
      </c>
      <c r="G178" s="271">
        <v>2612</v>
      </c>
      <c r="H178" s="272">
        <v>7291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7378</v>
      </c>
      <c r="D180" s="313">
        <v>0</v>
      </c>
      <c r="E180" s="227"/>
      <c r="F180" s="227"/>
      <c r="G180" s="227">
        <v>139</v>
      </c>
      <c r="H180" s="251">
        <v>7239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2388</v>
      </c>
      <c r="D181" s="313">
        <v>48</v>
      </c>
      <c r="E181" s="227"/>
      <c r="F181" s="227">
        <v>48</v>
      </c>
      <c r="G181" s="227">
        <v>2299</v>
      </c>
      <c r="H181" s="251">
        <v>41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254</v>
      </c>
      <c r="D182" s="313">
        <v>69</v>
      </c>
      <c r="E182" s="227"/>
      <c r="F182" s="227">
        <v>69</v>
      </c>
      <c r="G182" s="227">
        <v>174</v>
      </c>
      <c r="H182" s="251">
        <v>11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605</v>
      </c>
      <c r="D183" s="313">
        <v>3</v>
      </c>
      <c r="E183" s="271">
        <v>0</v>
      </c>
      <c r="F183" s="271">
        <v>3</v>
      </c>
      <c r="G183" s="271">
        <v>269</v>
      </c>
      <c r="H183" s="272">
        <v>333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199</v>
      </c>
      <c r="D185" s="313">
        <v>0</v>
      </c>
      <c r="E185" s="227"/>
      <c r="F185" s="227"/>
      <c r="G185" s="227">
        <v>39</v>
      </c>
      <c r="H185" s="251">
        <v>160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60</v>
      </c>
      <c r="D186" s="313">
        <v>1</v>
      </c>
      <c r="E186" s="227"/>
      <c r="F186" s="227">
        <v>1</v>
      </c>
      <c r="G186" s="227">
        <v>31</v>
      </c>
      <c r="H186" s="251">
        <v>28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142</v>
      </c>
      <c r="D187" s="313">
        <v>1</v>
      </c>
      <c r="E187" s="227"/>
      <c r="F187" s="227">
        <v>1</v>
      </c>
      <c r="G187" s="227">
        <v>81</v>
      </c>
      <c r="H187" s="251">
        <v>60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204</v>
      </c>
      <c r="D188" s="313">
        <v>1</v>
      </c>
      <c r="E188" s="227"/>
      <c r="F188" s="227">
        <v>1</v>
      </c>
      <c r="G188" s="227">
        <v>118</v>
      </c>
      <c r="H188" s="251">
        <v>85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562</v>
      </c>
      <c r="D189" s="313">
        <v>0</v>
      </c>
      <c r="E189" s="227"/>
      <c r="F189" s="227"/>
      <c r="G189" s="227">
        <v>253</v>
      </c>
      <c r="H189" s="251">
        <v>309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156</v>
      </c>
      <c r="D190" s="313">
        <v>0</v>
      </c>
      <c r="E190" s="227"/>
      <c r="F190" s="227"/>
      <c r="G190" s="227">
        <v>33</v>
      </c>
      <c r="H190" s="251">
        <v>123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1648</v>
      </c>
      <c r="D191" s="313">
        <v>0</v>
      </c>
      <c r="E191" s="227"/>
      <c r="F191" s="227"/>
      <c r="G191" s="227">
        <v>305</v>
      </c>
      <c r="H191" s="251">
        <v>1343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907</v>
      </c>
      <c r="D192" s="313">
        <v>0</v>
      </c>
      <c r="E192" s="330"/>
      <c r="F192" s="330"/>
      <c r="G192" s="330">
        <v>177</v>
      </c>
      <c r="H192" s="331">
        <v>730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21265</v>
      </c>
      <c r="D194" s="313">
        <v>2364</v>
      </c>
      <c r="E194" s="271">
        <v>160</v>
      </c>
      <c r="F194" s="271">
        <v>2204</v>
      </c>
      <c r="G194" s="271">
        <v>7000</v>
      </c>
      <c r="H194" s="272">
        <v>11901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51</v>
      </c>
      <c r="D196" s="313">
        <v>31</v>
      </c>
      <c r="E196" s="227"/>
      <c r="F196" s="227">
        <v>31</v>
      </c>
      <c r="G196" s="227">
        <v>14</v>
      </c>
      <c r="H196" s="251">
        <v>6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10987</v>
      </c>
      <c r="D197" s="313">
        <v>1000</v>
      </c>
      <c r="E197" s="271">
        <v>0</v>
      </c>
      <c r="F197" s="271">
        <v>1000</v>
      </c>
      <c r="G197" s="271">
        <v>4009</v>
      </c>
      <c r="H197" s="272">
        <v>5978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4458</v>
      </c>
      <c r="D199" s="313">
        <v>286</v>
      </c>
      <c r="E199" s="227"/>
      <c r="F199" s="227">
        <v>286</v>
      </c>
      <c r="G199" s="227">
        <v>2025</v>
      </c>
      <c r="H199" s="251">
        <v>2147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6127</v>
      </c>
      <c r="D200" s="313">
        <v>410</v>
      </c>
      <c r="E200" s="227"/>
      <c r="F200" s="227">
        <v>410</v>
      </c>
      <c r="G200" s="227">
        <v>1939</v>
      </c>
      <c r="H200" s="251">
        <v>3778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74</v>
      </c>
      <c r="D201" s="313">
        <v>0</v>
      </c>
      <c r="E201" s="227"/>
      <c r="F201" s="227"/>
      <c r="G201" s="227">
        <v>25</v>
      </c>
      <c r="H201" s="251">
        <v>49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312</v>
      </c>
      <c r="D202" s="313">
        <v>304</v>
      </c>
      <c r="E202" s="227"/>
      <c r="F202" s="227">
        <v>304</v>
      </c>
      <c r="G202" s="227">
        <v>8</v>
      </c>
      <c r="H202" s="251"/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16</v>
      </c>
      <c r="D203" s="313">
        <v>0</v>
      </c>
      <c r="E203" s="227"/>
      <c r="F203" s="227"/>
      <c r="G203" s="227">
        <v>12</v>
      </c>
      <c r="H203" s="251">
        <v>4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835</v>
      </c>
      <c r="D204" s="313">
        <v>641</v>
      </c>
      <c r="E204" s="271">
        <v>83</v>
      </c>
      <c r="F204" s="271">
        <v>558</v>
      </c>
      <c r="G204" s="271">
        <v>145</v>
      </c>
      <c r="H204" s="272">
        <v>49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773</v>
      </c>
      <c r="D206" s="313">
        <v>633</v>
      </c>
      <c r="E206" s="227">
        <v>83</v>
      </c>
      <c r="F206" s="227">
        <v>550</v>
      </c>
      <c r="G206" s="227">
        <v>115</v>
      </c>
      <c r="H206" s="251">
        <v>25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62</v>
      </c>
      <c r="D207" s="313">
        <v>8</v>
      </c>
      <c r="E207" s="227"/>
      <c r="F207" s="227">
        <v>8</v>
      </c>
      <c r="G207" s="227">
        <v>30</v>
      </c>
      <c r="H207" s="251">
        <v>24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226</v>
      </c>
      <c r="D208" s="313">
        <v>218</v>
      </c>
      <c r="E208" s="227">
        <v>68</v>
      </c>
      <c r="F208" s="227">
        <v>150</v>
      </c>
      <c r="G208" s="227">
        <v>8</v>
      </c>
      <c r="H208" s="251"/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9166</v>
      </c>
      <c r="D209" s="352">
        <v>474</v>
      </c>
      <c r="E209" s="228">
        <v>9</v>
      </c>
      <c r="F209" s="228">
        <v>465</v>
      </c>
      <c r="G209" s="228">
        <v>2824</v>
      </c>
      <c r="H209" s="277">
        <v>5868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10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4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32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32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1593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474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559" priority="89" stopIfTrue="1" operator="lessThan">
      <formula>C142</formula>
    </cfRule>
  </conditionalFormatting>
  <conditionalFormatting sqref="C163">
    <cfRule type="cellIs" dxfId="558" priority="41" stopIfTrue="1" operator="notEqual">
      <formula>C164+C165</formula>
    </cfRule>
  </conditionalFormatting>
  <conditionalFormatting sqref="C173 C178:D178">
    <cfRule type="cellIs" dxfId="557" priority="44" stopIfTrue="1" operator="notEqual">
      <formula>C175+C176+C177</formula>
    </cfRule>
  </conditionalFormatting>
  <conditionalFormatting sqref="C173">
    <cfRule type="cellIs" dxfId="556" priority="43" stopIfTrue="1" operator="notEqual">
      <formula>D173+G173+H173</formula>
    </cfRule>
  </conditionalFormatting>
  <conditionalFormatting sqref="C175:C178 C180:C183 C185:C194 C196:C197 C199:C204 C206:C209">
    <cfRule type="cellIs" dxfId="555" priority="42" stopIfTrue="1" operator="notEqual">
      <formula>D175+G175+H175</formula>
    </cfRule>
  </conditionalFormatting>
  <conditionalFormatting sqref="C214 C218">
    <cfRule type="cellIs" dxfId="554" priority="54" stopIfTrue="1" operator="greaterThanOrEqual">
      <formula>C213</formula>
    </cfRule>
  </conditionalFormatting>
  <conditionalFormatting sqref="C216">
    <cfRule type="cellIs" dxfId="553" priority="53" stopIfTrue="1" operator="greaterThan">
      <formula>C215</formula>
    </cfRule>
  </conditionalFormatting>
  <conditionalFormatting sqref="C183:D183">
    <cfRule type="cellIs" dxfId="552" priority="50" stopIfTrue="1" operator="notEqual">
      <formula>SUM(C185:C188)</formula>
    </cfRule>
  </conditionalFormatting>
  <conditionalFormatting sqref="C197:D197">
    <cfRule type="cellIs" dxfId="551" priority="61" stopIfTrue="1" operator="notEqual">
      <formula>SUM(C199:C203)</formula>
    </cfRule>
  </conditionalFormatting>
  <conditionalFormatting sqref="C204:D204">
    <cfRule type="cellIs" dxfId="550" priority="57" stopIfTrue="1" operator="notEqual">
      <formula>SUM(C206:C207)</formula>
    </cfRule>
  </conditionalFormatting>
  <conditionalFormatting sqref="C192:H192 D119:O119 D121:O121">
    <cfRule type="cellIs" dxfId="549" priority="79" stopIfTrue="1" operator="lessThan">
      <formula>C120</formula>
    </cfRule>
  </conditionalFormatting>
  <conditionalFormatting sqref="C194:H194">
    <cfRule type="cellIs" dxfId="548" priority="66" stopIfTrue="1" operator="notEqual">
      <formula>SUM(C196,C197,C204,C208,C209)</formula>
    </cfRule>
  </conditionalFormatting>
  <conditionalFormatting sqref="D13">
    <cfRule type="cellIs" dxfId="547" priority="10" stopIfTrue="1" operator="lessThan">
      <formula>SUM($D$14,$D$47)</formula>
    </cfRule>
    <cfRule type="cellIs" dxfId="546" priority="11" stopIfTrue="1" operator="lessThan">
      <formula>$G$13</formula>
    </cfRule>
  </conditionalFormatting>
  <conditionalFormatting sqref="D14">
    <cfRule type="cellIs" dxfId="545" priority="17" stopIfTrue="1" operator="lessThan">
      <formula>$G$14</formula>
    </cfRule>
  </conditionalFormatting>
  <conditionalFormatting sqref="D16">
    <cfRule type="cellIs" dxfId="544" priority="13" stopIfTrue="1" operator="notEqual">
      <formula>L77</formula>
    </cfRule>
    <cfRule type="cellIs" dxfId="543" priority="14" stopIfTrue="1" operator="lessThan">
      <formula>$G$16</formula>
    </cfRule>
  </conditionalFormatting>
  <conditionalFormatting sqref="D17">
    <cfRule type="cellIs" dxfId="542" priority="2" stopIfTrue="1" operator="notEqual">
      <formula>SUM(D$26:D$29)</formula>
    </cfRule>
    <cfRule type="cellIs" dxfId="541" priority="3" stopIfTrue="1" operator="notEqual">
      <formula>$D$94</formula>
    </cfRule>
    <cfRule type="cellIs" dxfId="540" priority="1" stopIfTrue="1" operator="notEqual">
      <formula>SUM(D$20,D$23,D$24)</formula>
    </cfRule>
  </conditionalFormatting>
  <conditionalFormatting sqref="D18 D26:D34">
    <cfRule type="cellIs" dxfId="539" priority="12" stopIfTrue="1" operator="lessThan">
      <formula>G18</formula>
    </cfRule>
  </conditionalFormatting>
  <conditionalFormatting sqref="D20">
    <cfRule type="cellIs" dxfId="538" priority="29" stopIfTrue="1" operator="notEqual">
      <formula>G94</formula>
    </cfRule>
  </conditionalFormatting>
  <conditionalFormatting sqref="D20:D24">
    <cfRule type="cellIs" dxfId="537" priority="28" stopIfTrue="1" operator="lessThan">
      <formula>G20</formula>
    </cfRule>
  </conditionalFormatting>
  <conditionalFormatting sqref="D21">
    <cfRule type="cellIs" dxfId="536" priority="33" stopIfTrue="1" operator="notEqual">
      <formula>H94</formula>
    </cfRule>
  </conditionalFormatting>
  <conditionalFormatting sqref="D22">
    <cfRule type="cellIs" dxfId="535" priority="31" stopIfTrue="1" operator="notEqual">
      <formula>I94</formula>
    </cfRule>
  </conditionalFormatting>
  <conditionalFormatting sqref="D23">
    <cfRule type="cellIs" dxfId="534" priority="35" stopIfTrue="1" operator="notEqual">
      <formula>K94</formula>
    </cfRule>
  </conditionalFormatting>
  <conditionalFormatting sqref="D24">
    <cfRule type="cellIs" dxfId="533" priority="37" stopIfTrue="1" operator="notEqual">
      <formula>M94</formula>
    </cfRule>
  </conditionalFormatting>
  <conditionalFormatting sqref="D26">
    <cfRule type="cellIs" dxfId="532" priority="39" stopIfTrue="1" operator="notEqual">
      <formula>D119+D134+D136</formula>
    </cfRule>
  </conditionalFormatting>
  <conditionalFormatting sqref="D30">
    <cfRule type="cellIs" dxfId="531" priority="26" stopIfTrue="1" operator="notEqual">
      <formula>O94</formula>
    </cfRule>
  </conditionalFormatting>
  <conditionalFormatting sqref="D47 D51 D53 D55 D57 D77:E77 D79:E81 C155 C157:C161">
    <cfRule type="cellIs" dxfId="530" priority="18" stopIfTrue="1" operator="lessThan">
      <formula>D47</formula>
    </cfRule>
  </conditionalFormatting>
  <conditionalFormatting sqref="D94">
    <cfRule type="cellIs" dxfId="529" priority="22" stopIfTrue="1" operator="notEqual">
      <formula>$E$94+$F$94+$C$142</formula>
    </cfRule>
    <cfRule type="cellIs" dxfId="528" priority="23" stopIfTrue="1" operator="notEqual">
      <formula>$D$17</formula>
    </cfRule>
    <cfRule type="cellIs" dxfId="527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526" priority="27" stopIfTrue="1" operator="lessThan">
      <formula>E95+F95</formula>
    </cfRule>
  </conditionalFormatting>
  <conditionalFormatting sqref="D155 D157:D162">
    <cfRule type="cellIs" dxfId="525" priority="92" stopIfTrue="1" operator="lessThan">
      <formula>E155</formula>
    </cfRule>
    <cfRule type="cellIs" dxfId="524" priority="91" stopIfTrue="1" operator="notEqual">
      <formula>F155+J155+L155</formula>
    </cfRule>
  </conditionalFormatting>
  <conditionalFormatting sqref="D173">
    <cfRule type="cellIs" dxfId="523" priority="45" stopIfTrue="1" operator="notEqual">
      <formula>E173+F173</formula>
    </cfRule>
    <cfRule type="cellIs" dxfId="522" priority="46" stopIfTrue="1" operator="notEqual">
      <formula>D175+D176+D177</formula>
    </cfRule>
  </conditionalFormatting>
  <conditionalFormatting sqref="D14:I14">
    <cfRule type="cellIs" dxfId="521" priority="9" stopIfTrue="1" operator="lessThan">
      <formula>D16+D17</formula>
    </cfRule>
    <cfRule type="cellIs" dxfId="520" priority="8" stopIfTrue="1" operator="greaterThanOrEqual">
      <formula>D13</formula>
    </cfRule>
  </conditionalFormatting>
  <conditionalFormatting sqref="D95:O95 D98:O98 D104:O104 D109:O109">
    <cfRule type="cellIs" dxfId="519" priority="71" stopIfTrue="1" operator="lessThan">
      <formula>SUM(D96)</formula>
    </cfRule>
  </conditionalFormatting>
  <conditionalFormatting sqref="D101:O101 D106:O106 D123:O123 D126:O126 D129:O129 D132:O132">
    <cfRule type="cellIs" dxfId="518" priority="74" stopIfTrue="1" operator="lessThan">
      <formula>SUM(D102:D103)</formula>
    </cfRule>
  </conditionalFormatting>
  <conditionalFormatting sqref="D112:O112">
    <cfRule type="cellIs" dxfId="517" priority="77" stopIfTrue="1" operator="lessThan">
      <formula>SUM(D113:D117)</formula>
    </cfRule>
  </conditionalFormatting>
  <conditionalFormatting sqref="D118:O118">
    <cfRule type="cellIs" dxfId="516" priority="83" stopIfTrue="1" operator="lessThan">
      <formula>SUM(D119,D121)</formula>
    </cfRule>
  </conditionalFormatting>
  <conditionalFormatting sqref="E77 E79:E81">
    <cfRule type="cellIs" dxfId="515" priority="20" stopIfTrue="1" operator="lessThan">
      <formula>F77+L77</formula>
    </cfRule>
  </conditionalFormatting>
  <conditionalFormatting sqref="E173:H173 E178:H178">
    <cfRule type="cellIs" dxfId="514" priority="47" stopIfTrue="1" operator="notEqual">
      <formula>SUM(E175:E177)</formula>
    </cfRule>
  </conditionalFormatting>
  <conditionalFormatting sqref="E183:H183">
    <cfRule type="cellIs" dxfId="513" priority="48" stopIfTrue="1" operator="notEqual">
      <formula>SUM(E185:E188)</formula>
    </cfRule>
  </conditionalFormatting>
  <conditionalFormatting sqref="E197:H197">
    <cfRule type="cellIs" dxfId="512" priority="64" stopIfTrue="1" operator="notEqual">
      <formula>SUM(E199:E203)</formula>
    </cfRule>
  </conditionalFormatting>
  <conditionalFormatting sqref="E204:H204">
    <cfRule type="cellIs" dxfId="511" priority="55" stopIfTrue="1" operator="notEqual">
      <formula>SUM(E206:E207)</formula>
    </cfRule>
  </conditionalFormatting>
  <conditionalFormatting sqref="E94:O94">
    <cfRule type="cellIs" dxfId="510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509" priority="40" stopIfTrue="1" operator="notEqual">
      <formula>E155+F155</formula>
    </cfRule>
  </conditionalFormatting>
  <conditionalFormatting sqref="G17">
    <cfRule type="cellIs" dxfId="508" priority="6" stopIfTrue="1" operator="notEqual">
      <formula>$E$94+$F$94</formula>
    </cfRule>
    <cfRule type="cellIs" dxfId="507" priority="5" stopIfTrue="1" operator="notEqual">
      <formula>SUM(G$26:G$29)</formula>
    </cfRule>
    <cfRule type="cellIs" dxfId="506" priority="4" stopIfTrue="1" operator="notEqual">
      <formula>SUM(G$20,G$23,G$24)</formula>
    </cfRule>
  </conditionalFormatting>
  <conditionalFormatting sqref="G26">
    <cfRule type="cellIs" dxfId="505" priority="90" stopIfTrue="1" operator="notEqual">
      <formula>E119+F120+E134+F134+E136+F136</formula>
    </cfRule>
  </conditionalFormatting>
  <conditionalFormatting sqref="L77">
    <cfRule type="cellIs" dxfId="504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O235"/>
  <sheetViews>
    <sheetView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523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17942</v>
      </c>
      <c r="E13" s="227">
        <v>15311</v>
      </c>
      <c r="F13" s="227">
        <v>2631</v>
      </c>
      <c r="G13" s="221">
        <v>13592</v>
      </c>
      <c r="H13" s="227">
        <v>11455</v>
      </c>
      <c r="I13" s="251">
        <v>2137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16751</v>
      </c>
      <c r="E14" s="227">
        <v>14349</v>
      </c>
      <c r="F14" s="227">
        <v>2402</v>
      </c>
      <c r="G14" s="221">
        <v>12455</v>
      </c>
      <c r="H14" s="227">
        <v>10541</v>
      </c>
      <c r="I14" s="227">
        <v>1914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237</v>
      </c>
      <c r="E16" s="227">
        <v>200</v>
      </c>
      <c r="F16" s="227">
        <v>37</v>
      </c>
      <c r="G16" s="221">
        <v>216</v>
      </c>
      <c r="H16" s="227">
        <v>180</v>
      </c>
      <c r="I16" s="251">
        <v>36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16113</v>
      </c>
      <c r="E17" s="227">
        <v>13796</v>
      </c>
      <c r="F17" s="227">
        <v>2317</v>
      </c>
      <c r="G17" s="221">
        <v>11858</v>
      </c>
      <c r="H17" s="227">
        <v>10026</v>
      </c>
      <c r="I17" s="251">
        <v>1832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5761</v>
      </c>
      <c r="E18" s="227">
        <v>4881</v>
      </c>
      <c r="F18" s="227">
        <v>880</v>
      </c>
      <c r="G18" s="221">
        <v>3393</v>
      </c>
      <c r="H18" s="227">
        <v>2761</v>
      </c>
      <c r="I18" s="251">
        <v>632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1003</v>
      </c>
      <c r="E20" s="265">
        <v>853</v>
      </c>
      <c r="F20" s="265">
        <v>150</v>
      </c>
      <c r="G20" s="221">
        <v>354</v>
      </c>
      <c r="H20" s="265">
        <v>289</v>
      </c>
      <c r="I20" s="266">
        <v>65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201</v>
      </c>
      <c r="E21" s="227">
        <v>164</v>
      </c>
      <c r="F21" s="227">
        <v>37</v>
      </c>
      <c r="G21" s="221">
        <v>99</v>
      </c>
      <c r="H21" s="227">
        <v>79</v>
      </c>
      <c r="I21" s="251">
        <v>20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802</v>
      </c>
      <c r="E22" s="227">
        <v>689</v>
      </c>
      <c r="F22" s="227">
        <v>113</v>
      </c>
      <c r="G22" s="221">
        <v>255</v>
      </c>
      <c r="H22" s="227">
        <v>210</v>
      </c>
      <c r="I22" s="251">
        <v>45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8933</v>
      </c>
      <c r="E23" s="227">
        <v>7763</v>
      </c>
      <c r="F23" s="227">
        <v>1170</v>
      </c>
      <c r="G23" s="221">
        <v>6201</v>
      </c>
      <c r="H23" s="227">
        <v>5325</v>
      </c>
      <c r="I23" s="251">
        <v>876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6177</v>
      </c>
      <c r="E24" s="227">
        <v>5180</v>
      </c>
      <c r="F24" s="227">
        <v>997</v>
      </c>
      <c r="G24" s="221">
        <v>5303</v>
      </c>
      <c r="H24" s="227">
        <v>4412</v>
      </c>
      <c r="I24" s="251">
        <v>891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43</v>
      </c>
      <c r="E26" s="227">
        <v>37</v>
      </c>
      <c r="F26" s="227">
        <v>6</v>
      </c>
      <c r="G26" s="221">
        <v>35</v>
      </c>
      <c r="H26" s="227">
        <v>30</v>
      </c>
      <c r="I26" s="251">
        <v>5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14618</v>
      </c>
      <c r="E27" s="227">
        <v>12586</v>
      </c>
      <c r="F27" s="227">
        <v>2032</v>
      </c>
      <c r="G27" s="221">
        <v>10396</v>
      </c>
      <c r="H27" s="227">
        <v>8844</v>
      </c>
      <c r="I27" s="251">
        <v>1552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912</v>
      </c>
      <c r="E28" s="227">
        <v>739</v>
      </c>
      <c r="F28" s="227">
        <v>173</v>
      </c>
      <c r="G28" s="221">
        <v>892</v>
      </c>
      <c r="H28" s="227">
        <v>722</v>
      </c>
      <c r="I28" s="251">
        <v>170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540</v>
      </c>
      <c r="E29" s="227">
        <v>434</v>
      </c>
      <c r="F29" s="227">
        <v>106</v>
      </c>
      <c r="G29" s="221">
        <v>535</v>
      </c>
      <c r="H29" s="227">
        <v>430</v>
      </c>
      <c r="I29" s="251">
        <v>105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4</v>
      </c>
      <c r="E30" s="271">
        <v>2</v>
      </c>
      <c r="F30" s="271">
        <v>2</v>
      </c>
      <c r="G30" s="221">
        <v>1</v>
      </c>
      <c r="H30" s="271">
        <v>1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3</v>
      </c>
      <c r="E32" s="227">
        <v>2</v>
      </c>
      <c r="F32" s="227">
        <v>1</v>
      </c>
      <c r="G32" s="221">
        <v>1</v>
      </c>
      <c r="H32" s="227">
        <v>1</v>
      </c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1</v>
      </c>
      <c r="E33" s="227"/>
      <c r="F33" s="227">
        <v>1</v>
      </c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/>
      <c r="F34" s="228"/>
      <c r="G34" s="229"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14614</v>
      </c>
      <c r="E35" s="281">
        <v>12584</v>
      </c>
      <c r="F35" s="281">
        <v>2030</v>
      </c>
      <c r="G35" s="280">
        <v>10395</v>
      </c>
      <c r="H35" s="281">
        <v>8843</v>
      </c>
      <c r="I35" s="281">
        <v>1552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1187</v>
      </c>
      <c r="E47" s="288">
        <v>1186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51</v>
      </c>
      <c r="E51" s="251">
        <v>51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33</v>
      </c>
      <c r="E53" s="251">
        <v>33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1103</v>
      </c>
      <c r="E55" s="251">
        <v>1102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515</v>
      </c>
      <c r="E57" s="277">
        <v>515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5083</v>
      </c>
      <c r="E77" s="225">
        <v>4579</v>
      </c>
      <c r="F77" s="221">
        <v>4207</v>
      </c>
      <c r="G77" s="313">
        <v>121</v>
      </c>
      <c r="H77" s="271">
        <v>35</v>
      </c>
      <c r="I77" s="271">
        <v>86</v>
      </c>
      <c r="J77" s="271">
        <v>2060</v>
      </c>
      <c r="K77" s="271">
        <v>2026</v>
      </c>
      <c r="L77" s="272">
        <v>237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2776</v>
      </c>
      <c r="E79" s="227">
        <v>2336</v>
      </c>
      <c r="F79" s="221">
        <v>2160</v>
      </c>
      <c r="G79" s="314">
        <v>69</v>
      </c>
      <c r="H79" s="227">
        <v>22</v>
      </c>
      <c r="I79" s="227">
        <v>47</v>
      </c>
      <c r="J79" s="227">
        <v>1074</v>
      </c>
      <c r="K79" s="227">
        <v>1017</v>
      </c>
      <c r="L79" s="251">
        <v>110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2307</v>
      </c>
      <c r="E80" s="227">
        <v>2243</v>
      </c>
      <c r="F80" s="221">
        <v>2047</v>
      </c>
      <c r="G80" s="314">
        <v>52</v>
      </c>
      <c r="H80" s="227">
        <v>13</v>
      </c>
      <c r="I80" s="227">
        <v>39</v>
      </c>
      <c r="J80" s="227">
        <v>986</v>
      </c>
      <c r="K80" s="227">
        <v>1009</v>
      </c>
      <c r="L80" s="251">
        <v>127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42</v>
      </c>
      <c r="E81" s="228">
        <v>41</v>
      </c>
      <c r="F81" s="229">
        <v>39</v>
      </c>
      <c r="G81" s="316">
        <v>0</v>
      </c>
      <c r="H81" s="228"/>
      <c r="I81" s="228"/>
      <c r="J81" s="228">
        <v>13</v>
      </c>
      <c r="K81" s="228">
        <v>26</v>
      </c>
      <c r="L81" s="277">
        <v>1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16113</v>
      </c>
      <c r="E94" s="322">
        <v>3352</v>
      </c>
      <c r="F94" s="322">
        <v>8506</v>
      </c>
      <c r="G94" s="287">
        <v>1003</v>
      </c>
      <c r="H94" s="322">
        <v>201</v>
      </c>
      <c r="I94" s="322">
        <v>802</v>
      </c>
      <c r="J94" s="322">
        <v>1003</v>
      </c>
      <c r="K94" s="322">
        <v>8933</v>
      </c>
      <c r="L94" s="322">
        <v>8933</v>
      </c>
      <c r="M94" s="322">
        <v>6177</v>
      </c>
      <c r="N94" s="322">
        <v>6177</v>
      </c>
      <c r="O94" s="323">
        <v>4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87</v>
      </c>
      <c r="E95" s="227">
        <v>21</v>
      </c>
      <c r="F95" s="227">
        <v>54</v>
      </c>
      <c r="G95" s="221">
        <v>7</v>
      </c>
      <c r="H95" s="227">
        <v>0</v>
      </c>
      <c r="I95" s="227">
        <v>7</v>
      </c>
      <c r="J95" s="227">
        <v>7</v>
      </c>
      <c r="K95" s="227">
        <v>61</v>
      </c>
      <c r="L95" s="227">
        <v>61</v>
      </c>
      <c r="M95" s="227">
        <v>19</v>
      </c>
      <c r="N95" s="227">
        <v>19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82</v>
      </c>
      <c r="E96" s="227">
        <v>20</v>
      </c>
      <c r="F96" s="227">
        <v>52</v>
      </c>
      <c r="G96" s="221">
        <v>5</v>
      </c>
      <c r="H96" s="227">
        <v>0</v>
      </c>
      <c r="I96" s="227">
        <v>5</v>
      </c>
      <c r="J96" s="227">
        <v>5</v>
      </c>
      <c r="K96" s="227">
        <v>59</v>
      </c>
      <c r="L96" s="227">
        <v>59</v>
      </c>
      <c r="M96" s="227">
        <v>18</v>
      </c>
      <c r="N96" s="227">
        <v>18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52</v>
      </c>
      <c r="E97" s="227">
        <v>11</v>
      </c>
      <c r="F97" s="227">
        <v>34</v>
      </c>
      <c r="G97" s="221">
        <v>2</v>
      </c>
      <c r="H97" s="227">
        <v>0</v>
      </c>
      <c r="I97" s="227">
        <v>2</v>
      </c>
      <c r="J97" s="227">
        <v>2</v>
      </c>
      <c r="K97" s="227">
        <v>41</v>
      </c>
      <c r="L97" s="227">
        <v>41</v>
      </c>
      <c r="M97" s="227">
        <v>9</v>
      </c>
      <c r="N97" s="227">
        <v>9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2944</v>
      </c>
      <c r="E98" s="227">
        <v>235</v>
      </c>
      <c r="F98" s="227">
        <v>1350</v>
      </c>
      <c r="G98" s="221">
        <v>156</v>
      </c>
      <c r="H98" s="227">
        <v>25</v>
      </c>
      <c r="I98" s="227">
        <v>131</v>
      </c>
      <c r="J98" s="227">
        <v>156</v>
      </c>
      <c r="K98" s="227">
        <v>2329</v>
      </c>
      <c r="L98" s="227">
        <v>2329</v>
      </c>
      <c r="M98" s="227">
        <v>459</v>
      </c>
      <c r="N98" s="227">
        <v>459</v>
      </c>
      <c r="O98" s="251">
        <v>0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2853</v>
      </c>
      <c r="E99" s="227">
        <v>223</v>
      </c>
      <c r="F99" s="227">
        <v>1304</v>
      </c>
      <c r="G99" s="221">
        <v>151</v>
      </c>
      <c r="H99" s="227">
        <v>24</v>
      </c>
      <c r="I99" s="227">
        <v>127</v>
      </c>
      <c r="J99" s="227">
        <v>151</v>
      </c>
      <c r="K99" s="227">
        <v>2273</v>
      </c>
      <c r="L99" s="227">
        <v>2273</v>
      </c>
      <c r="M99" s="227">
        <v>429</v>
      </c>
      <c r="N99" s="227">
        <v>429</v>
      </c>
      <c r="O99" s="251">
        <v>0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21</v>
      </c>
      <c r="E100" s="227">
        <v>10</v>
      </c>
      <c r="F100" s="227">
        <v>9</v>
      </c>
      <c r="G100" s="221">
        <v>0</v>
      </c>
      <c r="H100" s="227">
        <v>0</v>
      </c>
      <c r="I100" s="227">
        <v>0</v>
      </c>
      <c r="J100" s="227">
        <v>0</v>
      </c>
      <c r="K100" s="227">
        <v>6</v>
      </c>
      <c r="L100" s="227">
        <v>6</v>
      </c>
      <c r="M100" s="227">
        <v>15</v>
      </c>
      <c r="N100" s="227">
        <v>15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609</v>
      </c>
      <c r="E101" s="227">
        <v>133</v>
      </c>
      <c r="F101" s="227">
        <v>316</v>
      </c>
      <c r="G101" s="221">
        <v>28</v>
      </c>
      <c r="H101" s="227">
        <v>1</v>
      </c>
      <c r="I101" s="227">
        <v>27</v>
      </c>
      <c r="J101" s="227">
        <v>28</v>
      </c>
      <c r="K101" s="227">
        <v>222</v>
      </c>
      <c r="L101" s="227">
        <v>222</v>
      </c>
      <c r="M101" s="227">
        <v>359</v>
      </c>
      <c r="N101" s="227">
        <v>359</v>
      </c>
      <c r="O101" s="251">
        <v>1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16</v>
      </c>
      <c r="E102" s="227">
        <v>3</v>
      </c>
      <c r="F102" s="227">
        <v>12</v>
      </c>
      <c r="G102" s="221">
        <v>0</v>
      </c>
      <c r="H102" s="227">
        <v>0</v>
      </c>
      <c r="I102" s="227">
        <v>0</v>
      </c>
      <c r="J102" s="227">
        <v>0</v>
      </c>
      <c r="K102" s="227">
        <v>3</v>
      </c>
      <c r="L102" s="227">
        <v>3</v>
      </c>
      <c r="M102" s="227">
        <v>13</v>
      </c>
      <c r="N102" s="227">
        <v>13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450</v>
      </c>
      <c r="E103" s="227">
        <v>85</v>
      </c>
      <c r="F103" s="227">
        <v>220</v>
      </c>
      <c r="G103" s="221">
        <v>28</v>
      </c>
      <c r="H103" s="227">
        <v>1</v>
      </c>
      <c r="I103" s="227">
        <v>27</v>
      </c>
      <c r="J103" s="227">
        <v>28</v>
      </c>
      <c r="K103" s="227">
        <v>190</v>
      </c>
      <c r="L103" s="227">
        <v>190</v>
      </c>
      <c r="M103" s="227">
        <v>232</v>
      </c>
      <c r="N103" s="227">
        <v>232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231</v>
      </c>
      <c r="E104" s="227">
        <v>138</v>
      </c>
      <c r="F104" s="227">
        <v>73</v>
      </c>
      <c r="G104" s="221">
        <v>44</v>
      </c>
      <c r="H104" s="227">
        <v>23</v>
      </c>
      <c r="I104" s="227">
        <v>21</v>
      </c>
      <c r="J104" s="227">
        <v>44</v>
      </c>
      <c r="K104" s="227">
        <v>124</v>
      </c>
      <c r="L104" s="227">
        <v>124</v>
      </c>
      <c r="M104" s="227">
        <v>63</v>
      </c>
      <c r="N104" s="227">
        <v>63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86</v>
      </c>
      <c r="E105" s="227">
        <v>47</v>
      </c>
      <c r="F105" s="227">
        <v>37</v>
      </c>
      <c r="G105" s="221">
        <v>0</v>
      </c>
      <c r="H105" s="227">
        <v>0</v>
      </c>
      <c r="I105" s="227">
        <v>0</v>
      </c>
      <c r="J105" s="227">
        <v>0</v>
      </c>
      <c r="K105" s="227">
        <v>66</v>
      </c>
      <c r="L105" s="227">
        <v>66</v>
      </c>
      <c r="M105" s="227">
        <v>20</v>
      </c>
      <c r="N105" s="227">
        <v>20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812</v>
      </c>
      <c r="E106" s="227">
        <v>373</v>
      </c>
      <c r="F106" s="227">
        <v>342</v>
      </c>
      <c r="G106" s="221">
        <v>70</v>
      </c>
      <c r="H106" s="227">
        <v>19</v>
      </c>
      <c r="I106" s="227">
        <v>51</v>
      </c>
      <c r="J106" s="227">
        <v>70</v>
      </c>
      <c r="K106" s="227">
        <v>468</v>
      </c>
      <c r="L106" s="227">
        <v>468</v>
      </c>
      <c r="M106" s="227">
        <v>274</v>
      </c>
      <c r="N106" s="227">
        <v>274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171</v>
      </c>
      <c r="E107" s="227">
        <v>120</v>
      </c>
      <c r="F107" s="227">
        <v>49</v>
      </c>
      <c r="G107" s="221">
        <v>2</v>
      </c>
      <c r="H107" s="227">
        <v>1</v>
      </c>
      <c r="I107" s="227">
        <v>1</v>
      </c>
      <c r="J107" s="227">
        <v>2</v>
      </c>
      <c r="K107" s="227">
        <v>118</v>
      </c>
      <c r="L107" s="227">
        <v>118</v>
      </c>
      <c r="M107" s="227">
        <v>51</v>
      </c>
      <c r="N107" s="227">
        <v>51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50</v>
      </c>
      <c r="E108" s="227">
        <v>13</v>
      </c>
      <c r="F108" s="227">
        <v>30</v>
      </c>
      <c r="G108" s="221">
        <v>2</v>
      </c>
      <c r="H108" s="227">
        <v>0</v>
      </c>
      <c r="I108" s="227">
        <v>2</v>
      </c>
      <c r="J108" s="227">
        <v>2</v>
      </c>
      <c r="K108" s="227">
        <v>26</v>
      </c>
      <c r="L108" s="227">
        <v>26</v>
      </c>
      <c r="M108" s="227">
        <v>22</v>
      </c>
      <c r="N108" s="227">
        <v>22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538</v>
      </c>
      <c r="E109" s="227">
        <v>112</v>
      </c>
      <c r="F109" s="227">
        <v>187</v>
      </c>
      <c r="G109" s="221">
        <v>110</v>
      </c>
      <c r="H109" s="227">
        <v>0</v>
      </c>
      <c r="I109" s="227">
        <v>110</v>
      </c>
      <c r="J109" s="227">
        <v>110</v>
      </c>
      <c r="K109" s="227">
        <v>117</v>
      </c>
      <c r="L109" s="227">
        <v>117</v>
      </c>
      <c r="M109" s="227">
        <v>311</v>
      </c>
      <c r="N109" s="227">
        <v>311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18</v>
      </c>
      <c r="E110" s="227">
        <v>2</v>
      </c>
      <c r="F110" s="227">
        <v>4</v>
      </c>
      <c r="G110" s="221">
        <v>14</v>
      </c>
      <c r="H110" s="227">
        <v>0</v>
      </c>
      <c r="I110" s="227">
        <v>14</v>
      </c>
      <c r="J110" s="227">
        <v>14</v>
      </c>
      <c r="K110" s="227">
        <v>0</v>
      </c>
      <c r="L110" s="227">
        <v>0</v>
      </c>
      <c r="M110" s="227">
        <v>4</v>
      </c>
      <c r="N110" s="227">
        <v>4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48</v>
      </c>
      <c r="E111" s="227">
        <v>33</v>
      </c>
      <c r="F111" s="227">
        <v>10</v>
      </c>
      <c r="G111" s="221">
        <v>0</v>
      </c>
      <c r="H111" s="227">
        <v>0</v>
      </c>
      <c r="I111" s="227">
        <v>0</v>
      </c>
      <c r="J111" s="227">
        <v>0</v>
      </c>
      <c r="K111" s="227">
        <v>1</v>
      </c>
      <c r="L111" s="227">
        <v>1</v>
      </c>
      <c r="M111" s="227">
        <v>47</v>
      </c>
      <c r="N111" s="227">
        <v>47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4612</v>
      </c>
      <c r="E112" s="227">
        <v>502</v>
      </c>
      <c r="F112" s="227">
        <v>2663</v>
      </c>
      <c r="G112" s="221">
        <v>429</v>
      </c>
      <c r="H112" s="227">
        <v>105</v>
      </c>
      <c r="I112" s="227">
        <v>324</v>
      </c>
      <c r="J112" s="227">
        <v>429</v>
      </c>
      <c r="K112" s="227">
        <v>2623</v>
      </c>
      <c r="L112" s="227">
        <v>2623</v>
      </c>
      <c r="M112" s="227">
        <v>1560</v>
      </c>
      <c r="N112" s="227">
        <v>1560</v>
      </c>
      <c r="O112" s="251">
        <v>3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14</v>
      </c>
      <c r="E113" s="227">
        <v>0</v>
      </c>
      <c r="F113" s="227">
        <v>7</v>
      </c>
      <c r="G113" s="221">
        <v>0</v>
      </c>
      <c r="H113" s="227">
        <v>0</v>
      </c>
      <c r="I113" s="227">
        <v>0</v>
      </c>
      <c r="J113" s="227">
        <v>0</v>
      </c>
      <c r="K113" s="227">
        <v>10</v>
      </c>
      <c r="L113" s="227">
        <v>10</v>
      </c>
      <c r="M113" s="227">
        <v>4</v>
      </c>
      <c r="N113" s="227">
        <v>4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0</v>
      </c>
      <c r="E114" s="227">
        <v>0</v>
      </c>
      <c r="F114" s="227">
        <v>0</v>
      </c>
      <c r="G114" s="221">
        <v>0</v>
      </c>
      <c r="H114" s="227">
        <v>0</v>
      </c>
      <c r="I114" s="227">
        <v>0</v>
      </c>
      <c r="J114" s="227">
        <v>0</v>
      </c>
      <c r="K114" s="227">
        <v>0</v>
      </c>
      <c r="L114" s="227">
        <v>0</v>
      </c>
      <c r="M114" s="227">
        <v>0</v>
      </c>
      <c r="N114" s="227">
        <v>0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1360</v>
      </c>
      <c r="E115" s="227">
        <v>51</v>
      </c>
      <c r="F115" s="227">
        <v>813</v>
      </c>
      <c r="G115" s="221">
        <v>15</v>
      </c>
      <c r="H115" s="227">
        <v>1</v>
      </c>
      <c r="I115" s="227">
        <v>14</v>
      </c>
      <c r="J115" s="227">
        <v>15</v>
      </c>
      <c r="K115" s="227">
        <v>757</v>
      </c>
      <c r="L115" s="227">
        <v>757</v>
      </c>
      <c r="M115" s="227">
        <v>588</v>
      </c>
      <c r="N115" s="227">
        <v>588</v>
      </c>
      <c r="O115" s="251">
        <v>1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2810</v>
      </c>
      <c r="E116" s="227">
        <v>409</v>
      </c>
      <c r="F116" s="227">
        <v>1635</v>
      </c>
      <c r="G116" s="221">
        <v>374</v>
      </c>
      <c r="H116" s="227">
        <v>104</v>
      </c>
      <c r="I116" s="227">
        <v>270</v>
      </c>
      <c r="J116" s="227">
        <v>374</v>
      </c>
      <c r="K116" s="227">
        <v>1584</v>
      </c>
      <c r="L116" s="227">
        <v>1584</v>
      </c>
      <c r="M116" s="227">
        <v>852</v>
      </c>
      <c r="N116" s="227">
        <v>852</v>
      </c>
      <c r="O116" s="251">
        <v>2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206</v>
      </c>
      <c r="E117" s="227">
        <v>6</v>
      </c>
      <c r="F117" s="227">
        <v>53</v>
      </c>
      <c r="G117" s="221">
        <v>35</v>
      </c>
      <c r="H117" s="227">
        <v>0</v>
      </c>
      <c r="I117" s="227">
        <v>35</v>
      </c>
      <c r="J117" s="227">
        <v>35</v>
      </c>
      <c r="K117" s="227">
        <v>136</v>
      </c>
      <c r="L117" s="227">
        <v>136</v>
      </c>
      <c r="M117" s="227">
        <v>35</v>
      </c>
      <c r="N117" s="227">
        <v>35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300</v>
      </c>
      <c r="E118" s="330">
        <v>86</v>
      </c>
      <c r="F118" s="330">
        <v>172</v>
      </c>
      <c r="G118" s="221">
        <v>0</v>
      </c>
      <c r="H118" s="330">
        <v>0</v>
      </c>
      <c r="I118" s="330">
        <v>0</v>
      </c>
      <c r="J118" s="330">
        <v>0</v>
      </c>
      <c r="K118" s="330">
        <v>120</v>
      </c>
      <c r="L118" s="330">
        <v>120</v>
      </c>
      <c r="M118" s="330">
        <v>180</v>
      </c>
      <c r="N118" s="330">
        <v>180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2</v>
      </c>
      <c r="E119" s="330">
        <v>0</v>
      </c>
      <c r="F119" s="330">
        <v>2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2</v>
      </c>
      <c r="N119" s="330">
        <v>2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294</v>
      </c>
      <c r="E121" s="227">
        <v>86</v>
      </c>
      <c r="F121" s="227">
        <v>169</v>
      </c>
      <c r="G121" s="221">
        <v>0</v>
      </c>
      <c r="H121" s="227">
        <v>0</v>
      </c>
      <c r="I121" s="227">
        <v>0</v>
      </c>
      <c r="J121" s="227">
        <v>0</v>
      </c>
      <c r="K121" s="227">
        <v>120</v>
      </c>
      <c r="L121" s="227">
        <v>120</v>
      </c>
      <c r="M121" s="227">
        <v>174</v>
      </c>
      <c r="N121" s="227">
        <v>174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204</v>
      </c>
      <c r="E122" s="227">
        <v>77</v>
      </c>
      <c r="F122" s="227">
        <v>107</v>
      </c>
      <c r="G122" s="221">
        <v>0</v>
      </c>
      <c r="H122" s="227">
        <v>0</v>
      </c>
      <c r="I122" s="227">
        <v>0</v>
      </c>
      <c r="J122" s="227">
        <v>0</v>
      </c>
      <c r="K122" s="227">
        <v>80</v>
      </c>
      <c r="L122" s="227">
        <v>80</v>
      </c>
      <c r="M122" s="227">
        <v>124</v>
      </c>
      <c r="N122" s="227">
        <v>124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228</v>
      </c>
      <c r="E123" s="227">
        <v>71</v>
      </c>
      <c r="F123" s="227">
        <v>141</v>
      </c>
      <c r="G123" s="221">
        <v>7</v>
      </c>
      <c r="H123" s="227">
        <v>1</v>
      </c>
      <c r="I123" s="227">
        <v>6</v>
      </c>
      <c r="J123" s="227">
        <v>7</v>
      </c>
      <c r="K123" s="227">
        <v>95</v>
      </c>
      <c r="L123" s="227">
        <v>95</v>
      </c>
      <c r="M123" s="227">
        <v>126</v>
      </c>
      <c r="N123" s="227">
        <v>126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5</v>
      </c>
      <c r="E124" s="227">
        <v>0</v>
      </c>
      <c r="F124" s="227">
        <v>4</v>
      </c>
      <c r="G124" s="221">
        <v>0</v>
      </c>
      <c r="H124" s="227">
        <v>0</v>
      </c>
      <c r="I124" s="227">
        <v>0</v>
      </c>
      <c r="J124" s="227">
        <v>0</v>
      </c>
      <c r="K124" s="227">
        <v>0</v>
      </c>
      <c r="L124" s="227">
        <v>0</v>
      </c>
      <c r="M124" s="227">
        <v>5</v>
      </c>
      <c r="N124" s="227">
        <v>5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126</v>
      </c>
      <c r="E125" s="227">
        <v>19</v>
      </c>
      <c r="F125" s="227">
        <v>94</v>
      </c>
      <c r="G125" s="221">
        <v>7</v>
      </c>
      <c r="H125" s="227">
        <v>1</v>
      </c>
      <c r="I125" s="227">
        <v>6</v>
      </c>
      <c r="J125" s="227">
        <v>7</v>
      </c>
      <c r="K125" s="227">
        <v>59</v>
      </c>
      <c r="L125" s="227">
        <v>59</v>
      </c>
      <c r="M125" s="227">
        <v>60</v>
      </c>
      <c r="N125" s="227">
        <v>60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3799</v>
      </c>
      <c r="E126" s="227">
        <v>935</v>
      </c>
      <c r="F126" s="227">
        <v>2194</v>
      </c>
      <c r="G126" s="221">
        <v>33</v>
      </c>
      <c r="H126" s="227">
        <v>3</v>
      </c>
      <c r="I126" s="227">
        <v>30</v>
      </c>
      <c r="J126" s="227">
        <v>33</v>
      </c>
      <c r="K126" s="227">
        <v>1999</v>
      </c>
      <c r="L126" s="227">
        <v>1999</v>
      </c>
      <c r="M126" s="227">
        <v>1767</v>
      </c>
      <c r="N126" s="227">
        <v>1767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1156</v>
      </c>
      <c r="E127" s="227">
        <v>109</v>
      </c>
      <c r="F127" s="227">
        <v>603</v>
      </c>
      <c r="G127" s="221">
        <v>11</v>
      </c>
      <c r="H127" s="227">
        <v>1</v>
      </c>
      <c r="I127" s="227">
        <v>10</v>
      </c>
      <c r="J127" s="227">
        <v>11</v>
      </c>
      <c r="K127" s="227">
        <v>567</v>
      </c>
      <c r="L127" s="227">
        <v>567</v>
      </c>
      <c r="M127" s="227">
        <v>578</v>
      </c>
      <c r="N127" s="227">
        <v>578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2429</v>
      </c>
      <c r="E128" s="227">
        <v>777</v>
      </c>
      <c r="F128" s="227">
        <v>1462</v>
      </c>
      <c r="G128" s="221">
        <v>13</v>
      </c>
      <c r="H128" s="227">
        <v>1</v>
      </c>
      <c r="I128" s="227">
        <v>12</v>
      </c>
      <c r="J128" s="227">
        <v>13</v>
      </c>
      <c r="K128" s="227">
        <v>1369</v>
      </c>
      <c r="L128" s="227">
        <v>1369</v>
      </c>
      <c r="M128" s="227">
        <v>1047</v>
      </c>
      <c r="N128" s="227">
        <v>1047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152</v>
      </c>
      <c r="E129" s="227">
        <v>37</v>
      </c>
      <c r="F129" s="227">
        <v>82</v>
      </c>
      <c r="G129" s="221">
        <v>41</v>
      </c>
      <c r="H129" s="227">
        <v>0</v>
      </c>
      <c r="I129" s="227">
        <v>41</v>
      </c>
      <c r="J129" s="227">
        <v>41</v>
      </c>
      <c r="K129" s="227">
        <v>49</v>
      </c>
      <c r="L129" s="227">
        <v>49</v>
      </c>
      <c r="M129" s="227">
        <v>62</v>
      </c>
      <c r="N129" s="227">
        <v>62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88</v>
      </c>
      <c r="E130" s="227">
        <v>20</v>
      </c>
      <c r="F130" s="227">
        <v>49</v>
      </c>
      <c r="G130" s="314">
        <v>34</v>
      </c>
      <c r="H130" s="227">
        <v>0</v>
      </c>
      <c r="I130" s="227">
        <v>34</v>
      </c>
      <c r="J130" s="227">
        <v>34</v>
      </c>
      <c r="K130" s="227">
        <v>35</v>
      </c>
      <c r="L130" s="227">
        <v>35</v>
      </c>
      <c r="M130" s="227">
        <v>19</v>
      </c>
      <c r="N130" s="227">
        <v>19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29</v>
      </c>
      <c r="E131" s="227">
        <v>9</v>
      </c>
      <c r="F131" s="227">
        <v>12</v>
      </c>
      <c r="G131" s="314">
        <v>6</v>
      </c>
      <c r="H131" s="227">
        <v>0</v>
      </c>
      <c r="I131" s="227">
        <v>6</v>
      </c>
      <c r="J131" s="227">
        <v>6</v>
      </c>
      <c r="K131" s="227">
        <v>7</v>
      </c>
      <c r="L131" s="227">
        <v>7</v>
      </c>
      <c r="M131" s="227">
        <v>16</v>
      </c>
      <c r="N131" s="227">
        <v>16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1569</v>
      </c>
      <c r="E132" s="227">
        <v>568</v>
      </c>
      <c r="F132" s="227">
        <v>854</v>
      </c>
      <c r="G132" s="221">
        <v>71</v>
      </c>
      <c r="H132" s="227">
        <v>20</v>
      </c>
      <c r="I132" s="227">
        <v>51</v>
      </c>
      <c r="J132" s="227">
        <v>71</v>
      </c>
      <c r="K132" s="227">
        <v>659</v>
      </c>
      <c r="L132" s="227">
        <v>659</v>
      </c>
      <c r="M132" s="227">
        <v>839</v>
      </c>
      <c r="N132" s="227">
        <v>839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50</v>
      </c>
      <c r="E133" s="227">
        <v>17</v>
      </c>
      <c r="F133" s="227">
        <v>24</v>
      </c>
      <c r="G133" s="221">
        <v>4</v>
      </c>
      <c r="H133" s="227">
        <v>1</v>
      </c>
      <c r="I133" s="227">
        <v>3</v>
      </c>
      <c r="J133" s="227">
        <v>4</v>
      </c>
      <c r="K133" s="227">
        <v>22</v>
      </c>
      <c r="L133" s="227">
        <v>22</v>
      </c>
      <c r="M133" s="227">
        <v>24</v>
      </c>
      <c r="N133" s="227">
        <v>24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29</v>
      </c>
      <c r="E134" s="227">
        <v>7</v>
      </c>
      <c r="F134" s="227">
        <v>19</v>
      </c>
      <c r="G134" s="221">
        <v>3</v>
      </c>
      <c r="H134" s="227">
        <v>1</v>
      </c>
      <c r="I134" s="227">
        <v>2</v>
      </c>
      <c r="J134" s="227">
        <v>3</v>
      </c>
      <c r="K134" s="227">
        <v>5</v>
      </c>
      <c r="L134" s="227">
        <v>5</v>
      </c>
      <c r="M134" s="227">
        <v>21</v>
      </c>
      <c r="N134" s="227">
        <v>21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163</v>
      </c>
      <c r="E135" s="227">
        <v>98</v>
      </c>
      <c r="F135" s="227">
        <v>59</v>
      </c>
      <c r="G135" s="221">
        <v>7</v>
      </c>
      <c r="H135" s="227">
        <v>4</v>
      </c>
      <c r="I135" s="227">
        <v>3</v>
      </c>
      <c r="J135" s="227">
        <v>7</v>
      </c>
      <c r="K135" s="227">
        <v>60</v>
      </c>
      <c r="L135" s="227">
        <v>60</v>
      </c>
      <c r="M135" s="227">
        <v>96</v>
      </c>
      <c r="N135" s="227">
        <v>96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12</v>
      </c>
      <c r="E136" s="335">
        <v>0</v>
      </c>
      <c r="F136" s="335">
        <v>7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12</v>
      </c>
      <c r="N136" s="335">
        <v>12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81</v>
      </c>
      <c r="E137" s="230">
        <v>5</v>
      </c>
      <c r="F137" s="230">
        <v>57</v>
      </c>
      <c r="G137" s="231">
        <v>0</v>
      </c>
      <c r="H137" s="230">
        <v>0</v>
      </c>
      <c r="I137" s="230">
        <v>0</v>
      </c>
      <c r="J137" s="230">
        <v>0</v>
      </c>
      <c r="K137" s="230">
        <v>39</v>
      </c>
      <c r="L137" s="230">
        <v>39</v>
      </c>
      <c r="M137" s="230">
        <v>42</v>
      </c>
      <c r="N137" s="230">
        <v>42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6319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4255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2368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1887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17834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14989</v>
      </c>
      <c r="D155" s="221">
        <v>14874</v>
      </c>
      <c r="E155" s="225">
        <v>3594</v>
      </c>
      <c r="F155" s="313">
        <v>407</v>
      </c>
      <c r="G155" s="225">
        <v>77</v>
      </c>
      <c r="H155" s="225">
        <v>330</v>
      </c>
      <c r="I155" s="225">
        <v>116</v>
      </c>
      <c r="J155" s="225">
        <v>5174</v>
      </c>
      <c r="K155" s="225">
        <v>1703</v>
      </c>
      <c r="L155" s="225">
        <v>9293</v>
      </c>
      <c r="M155" s="346">
        <v>3704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270</v>
      </c>
      <c r="D157" s="221">
        <v>270</v>
      </c>
      <c r="E157" s="225">
        <v>135</v>
      </c>
      <c r="F157" s="313">
        <v>246</v>
      </c>
      <c r="G157" s="225">
        <v>58</v>
      </c>
      <c r="H157" s="225">
        <v>188</v>
      </c>
      <c r="I157" s="225">
        <v>57</v>
      </c>
      <c r="J157" s="225">
        <v>24</v>
      </c>
      <c r="K157" s="225">
        <v>9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61</v>
      </c>
      <c r="D158" s="221">
        <v>61</v>
      </c>
      <c r="E158" s="227">
        <v>31</v>
      </c>
      <c r="F158" s="313">
        <v>61</v>
      </c>
      <c r="G158" s="227">
        <v>46</v>
      </c>
      <c r="H158" s="227">
        <v>15</v>
      </c>
      <c r="I158" s="227">
        <v>12</v>
      </c>
      <c r="J158" s="227">
        <v>0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209</v>
      </c>
      <c r="D159" s="221">
        <v>209</v>
      </c>
      <c r="E159" s="227">
        <v>104</v>
      </c>
      <c r="F159" s="313">
        <v>185</v>
      </c>
      <c r="G159" s="227">
        <v>12</v>
      </c>
      <c r="H159" s="227">
        <v>173</v>
      </c>
      <c r="I159" s="227">
        <v>45</v>
      </c>
      <c r="J159" s="227">
        <v>24</v>
      </c>
      <c r="K159" s="227">
        <v>9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4564</v>
      </c>
      <c r="D160" s="221">
        <v>4561</v>
      </c>
      <c r="E160" s="227">
        <v>1296</v>
      </c>
      <c r="F160" s="313">
        <v>99</v>
      </c>
      <c r="G160" s="227">
        <v>9</v>
      </c>
      <c r="H160" s="227">
        <v>90</v>
      </c>
      <c r="I160" s="227">
        <v>36</v>
      </c>
      <c r="J160" s="227">
        <v>3848</v>
      </c>
      <c r="K160" s="227">
        <v>1235</v>
      </c>
      <c r="L160" s="227">
        <v>614</v>
      </c>
      <c r="M160" s="251">
        <v>283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10155</v>
      </c>
      <c r="D161" s="229">
        <v>10043</v>
      </c>
      <c r="E161" s="351">
        <v>2163</v>
      </c>
      <c r="F161" s="352">
        <v>62</v>
      </c>
      <c r="G161" s="351">
        <v>10</v>
      </c>
      <c r="H161" s="351">
        <v>52</v>
      </c>
      <c r="I161" s="351">
        <v>23</v>
      </c>
      <c r="J161" s="351">
        <v>1302</v>
      </c>
      <c r="K161" s="351">
        <v>459</v>
      </c>
      <c r="L161" s="351">
        <v>8679</v>
      </c>
      <c r="M161" s="353">
        <v>3421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14874</v>
      </c>
      <c r="E162" s="357"/>
      <c r="F162" s="358">
        <v>407</v>
      </c>
      <c r="G162" s="359">
        <v>77</v>
      </c>
      <c r="H162" s="359">
        <v>330</v>
      </c>
      <c r="I162" s="357"/>
      <c r="J162" s="359">
        <v>5174</v>
      </c>
      <c r="K162" s="357"/>
      <c r="L162" s="359">
        <v>9293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15532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8177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7355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8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50819</v>
      </c>
      <c r="D173" s="313">
        <v>2544</v>
      </c>
      <c r="E173" s="271">
        <v>457</v>
      </c>
      <c r="F173" s="271">
        <v>2087</v>
      </c>
      <c r="G173" s="271">
        <v>23002</v>
      </c>
      <c r="H173" s="272">
        <v>25273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50650</v>
      </c>
      <c r="D175" s="313">
        <v>2538</v>
      </c>
      <c r="E175" s="227">
        <v>457</v>
      </c>
      <c r="F175" s="227">
        <v>2081</v>
      </c>
      <c r="G175" s="227">
        <v>22940</v>
      </c>
      <c r="H175" s="251">
        <v>25172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18</v>
      </c>
      <c r="D176" s="313">
        <v>3</v>
      </c>
      <c r="E176" s="227">
        <v>0</v>
      </c>
      <c r="F176" s="227">
        <v>3</v>
      </c>
      <c r="G176" s="227">
        <v>7</v>
      </c>
      <c r="H176" s="251">
        <v>8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151</v>
      </c>
      <c r="D177" s="313">
        <v>3</v>
      </c>
      <c r="E177" s="227">
        <v>0</v>
      </c>
      <c r="F177" s="227">
        <v>3</v>
      </c>
      <c r="G177" s="227">
        <v>55</v>
      </c>
      <c r="H177" s="251">
        <v>93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25916</v>
      </c>
      <c r="D178" s="313">
        <v>365</v>
      </c>
      <c r="E178" s="271">
        <v>0</v>
      </c>
      <c r="F178" s="271">
        <v>365</v>
      </c>
      <c r="G178" s="271">
        <v>11361</v>
      </c>
      <c r="H178" s="272">
        <v>14190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24224</v>
      </c>
      <c r="D180" s="313">
        <v>231</v>
      </c>
      <c r="E180" s="227">
        <v>0</v>
      </c>
      <c r="F180" s="227">
        <v>231</v>
      </c>
      <c r="G180" s="227">
        <v>10562</v>
      </c>
      <c r="H180" s="251">
        <v>13431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1393</v>
      </c>
      <c r="D181" s="313">
        <v>42</v>
      </c>
      <c r="E181" s="227">
        <v>0</v>
      </c>
      <c r="F181" s="227">
        <v>42</v>
      </c>
      <c r="G181" s="227">
        <v>599</v>
      </c>
      <c r="H181" s="251">
        <v>752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299</v>
      </c>
      <c r="D182" s="313">
        <v>92</v>
      </c>
      <c r="E182" s="227">
        <v>0</v>
      </c>
      <c r="F182" s="227">
        <v>92</v>
      </c>
      <c r="G182" s="227">
        <v>200</v>
      </c>
      <c r="H182" s="251">
        <v>7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419</v>
      </c>
      <c r="D183" s="313">
        <v>7</v>
      </c>
      <c r="E183" s="271">
        <v>0</v>
      </c>
      <c r="F183" s="271">
        <v>7</v>
      </c>
      <c r="G183" s="271">
        <v>163</v>
      </c>
      <c r="H183" s="272">
        <v>249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63</v>
      </c>
      <c r="D185" s="313">
        <v>2</v>
      </c>
      <c r="E185" s="227">
        <v>0</v>
      </c>
      <c r="F185" s="227">
        <v>2</v>
      </c>
      <c r="G185" s="227">
        <v>8</v>
      </c>
      <c r="H185" s="251">
        <v>53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31</v>
      </c>
      <c r="D186" s="313">
        <v>2</v>
      </c>
      <c r="E186" s="227">
        <v>0</v>
      </c>
      <c r="F186" s="227">
        <v>2</v>
      </c>
      <c r="G186" s="227">
        <v>13</v>
      </c>
      <c r="H186" s="251">
        <v>16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151</v>
      </c>
      <c r="D187" s="313">
        <v>3</v>
      </c>
      <c r="E187" s="227">
        <v>0</v>
      </c>
      <c r="F187" s="227">
        <v>3</v>
      </c>
      <c r="G187" s="227">
        <v>55</v>
      </c>
      <c r="H187" s="251">
        <v>93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174</v>
      </c>
      <c r="D188" s="313">
        <v>0</v>
      </c>
      <c r="E188" s="227">
        <v>0</v>
      </c>
      <c r="F188" s="227">
        <v>0</v>
      </c>
      <c r="G188" s="227">
        <v>87</v>
      </c>
      <c r="H188" s="251">
        <v>87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25911</v>
      </c>
      <c r="D189" s="313">
        <v>361</v>
      </c>
      <c r="E189" s="227">
        <v>0</v>
      </c>
      <c r="F189" s="227">
        <v>361</v>
      </c>
      <c r="G189" s="227">
        <v>11313</v>
      </c>
      <c r="H189" s="251">
        <v>14237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78</v>
      </c>
      <c r="D190" s="313">
        <v>0</v>
      </c>
      <c r="E190" s="227">
        <v>0</v>
      </c>
      <c r="F190" s="227">
        <v>0</v>
      </c>
      <c r="G190" s="227">
        <v>18</v>
      </c>
      <c r="H190" s="251">
        <v>60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9673</v>
      </c>
      <c r="D191" s="313">
        <v>48</v>
      </c>
      <c r="E191" s="227">
        <v>0</v>
      </c>
      <c r="F191" s="227">
        <v>48</v>
      </c>
      <c r="G191" s="227">
        <v>3250</v>
      </c>
      <c r="H191" s="251">
        <v>6375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9070</v>
      </c>
      <c r="D192" s="313">
        <v>254</v>
      </c>
      <c r="E192" s="330">
        <v>0</v>
      </c>
      <c r="F192" s="330">
        <v>254</v>
      </c>
      <c r="G192" s="330">
        <v>3227</v>
      </c>
      <c r="H192" s="331">
        <v>5589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0</v>
      </c>
      <c r="D193" s="313"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29103</v>
      </c>
      <c r="D194" s="313">
        <v>3134</v>
      </c>
      <c r="E194" s="271">
        <v>576</v>
      </c>
      <c r="F194" s="271">
        <v>2558</v>
      </c>
      <c r="G194" s="271">
        <v>12114</v>
      </c>
      <c r="H194" s="272">
        <v>13855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0</v>
      </c>
      <c r="D196" s="313">
        <v>0</v>
      </c>
      <c r="E196" s="227"/>
      <c r="F196" s="227"/>
      <c r="G196" s="227"/>
      <c r="H196" s="251"/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14757</v>
      </c>
      <c r="D197" s="313">
        <v>1318</v>
      </c>
      <c r="E197" s="271">
        <v>114</v>
      </c>
      <c r="F197" s="271">
        <v>1204</v>
      </c>
      <c r="G197" s="271">
        <v>6807</v>
      </c>
      <c r="H197" s="272">
        <v>6632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5321</v>
      </c>
      <c r="D199" s="313">
        <v>386</v>
      </c>
      <c r="E199" s="227">
        <v>34</v>
      </c>
      <c r="F199" s="227">
        <v>352</v>
      </c>
      <c r="G199" s="227">
        <v>2571</v>
      </c>
      <c r="H199" s="251">
        <v>2364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8429</v>
      </c>
      <c r="D200" s="313">
        <v>468</v>
      </c>
      <c r="E200" s="227">
        <v>72</v>
      </c>
      <c r="F200" s="227">
        <v>396</v>
      </c>
      <c r="G200" s="227">
        <v>3780</v>
      </c>
      <c r="H200" s="251">
        <v>4181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96</v>
      </c>
      <c r="D201" s="313">
        <v>8</v>
      </c>
      <c r="E201" s="227">
        <v>0</v>
      </c>
      <c r="F201" s="227">
        <v>8</v>
      </c>
      <c r="G201" s="227">
        <v>26</v>
      </c>
      <c r="H201" s="251">
        <v>62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890</v>
      </c>
      <c r="D202" s="313">
        <v>456</v>
      </c>
      <c r="E202" s="227">
        <v>8</v>
      </c>
      <c r="F202" s="227">
        <v>448</v>
      </c>
      <c r="G202" s="227">
        <v>423</v>
      </c>
      <c r="H202" s="251">
        <v>11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21</v>
      </c>
      <c r="D203" s="313">
        <v>0</v>
      </c>
      <c r="E203" s="227">
        <v>0</v>
      </c>
      <c r="F203" s="227">
        <v>0</v>
      </c>
      <c r="G203" s="227">
        <v>7</v>
      </c>
      <c r="H203" s="251">
        <v>14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878</v>
      </c>
      <c r="D204" s="313">
        <v>613</v>
      </c>
      <c r="E204" s="271">
        <v>165</v>
      </c>
      <c r="F204" s="271">
        <v>448</v>
      </c>
      <c r="G204" s="271">
        <v>249</v>
      </c>
      <c r="H204" s="272">
        <v>16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876</v>
      </c>
      <c r="D206" s="313">
        <v>613</v>
      </c>
      <c r="E206" s="227">
        <v>165</v>
      </c>
      <c r="F206" s="227">
        <v>448</v>
      </c>
      <c r="G206" s="227">
        <v>249</v>
      </c>
      <c r="H206" s="251">
        <v>14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2</v>
      </c>
      <c r="D207" s="313">
        <v>0</v>
      </c>
      <c r="E207" s="227">
        <v>0</v>
      </c>
      <c r="F207" s="227">
        <v>0</v>
      </c>
      <c r="G207" s="227">
        <v>0</v>
      </c>
      <c r="H207" s="251">
        <v>2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1592</v>
      </c>
      <c r="D208" s="313">
        <v>919</v>
      </c>
      <c r="E208" s="227">
        <v>249</v>
      </c>
      <c r="F208" s="227">
        <v>670</v>
      </c>
      <c r="G208" s="227">
        <v>536</v>
      </c>
      <c r="H208" s="251">
        <v>137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11876</v>
      </c>
      <c r="D209" s="352">
        <v>284</v>
      </c>
      <c r="E209" s="228">
        <v>48</v>
      </c>
      <c r="F209" s="228">
        <v>236</v>
      </c>
      <c r="G209" s="228">
        <v>4522</v>
      </c>
      <c r="H209" s="277">
        <v>7070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23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9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99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95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3115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339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503" priority="89" stopIfTrue="1" operator="lessThan">
      <formula>C142</formula>
    </cfRule>
  </conditionalFormatting>
  <conditionalFormatting sqref="C163">
    <cfRule type="cellIs" dxfId="502" priority="41" stopIfTrue="1" operator="notEqual">
      <formula>C164+C165</formula>
    </cfRule>
  </conditionalFormatting>
  <conditionalFormatting sqref="C173 C178:D178">
    <cfRule type="cellIs" dxfId="501" priority="44" stopIfTrue="1" operator="notEqual">
      <formula>C175+C176+C177</formula>
    </cfRule>
  </conditionalFormatting>
  <conditionalFormatting sqref="C173">
    <cfRule type="cellIs" dxfId="500" priority="43" stopIfTrue="1" operator="notEqual">
      <formula>D173+G173+H173</formula>
    </cfRule>
  </conditionalFormatting>
  <conditionalFormatting sqref="C175:C178 C180:C183 C185:C194 C196:C197 C199:C204 C206:C209">
    <cfRule type="cellIs" dxfId="499" priority="42" stopIfTrue="1" operator="notEqual">
      <formula>D175+G175+H175</formula>
    </cfRule>
  </conditionalFormatting>
  <conditionalFormatting sqref="C214 C218">
    <cfRule type="cellIs" dxfId="498" priority="54" stopIfTrue="1" operator="greaterThanOrEqual">
      <formula>C213</formula>
    </cfRule>
  </conditionalFormatting>
  <conditionalFormatting sqref="C216">
    <cfRule type="cellIs" dxfId="497" priority="53" stopIfTrue="1" operator="greaterThan">
      <formula>C215</formula>
    </cfRule>
  </conditionalFormatting>
  <conditionalFormatting sqref="C183:D183">
    <cfRule type="cellIs" dxfId="496" priority="50" stopIfTrue="1" operator="notEqual">
      <formula>SUM(C185:C188)</formula>
    </cfRule>
  </conditionalFormatting>
  <conditionalFormatting sqref="C197:D197">
    <cfRule type="cellIs" dxfId="495" priority="61" stopIfTrue="1" operator="notEqual">
      <formula>SUM(C199:C203)</formula>
    </cfRule>
  </conditionalFormatting>
  <conditionalFormatting sqref="C204:D204">
    <cfRule type="cellIs" dxfId="494" priority="57" stopIfTrue="1" operator="notEqual">
      <formula>SUM(C206:C207)</formula>
    </cfRule>
  </conditionalFormatting>
  <conditionalFormatting sqref="C192:H192 D119:O119 D121:O121">
    <cfRule type="cellIs" dxfId="493" priority="79" stopIfTrue="1" operator="lessThan">
      <formula>C120</formula>
    </cfRule>
  </conditionalFormatting>
  <conditionalFormatting sqref="C194:H194">
    <cfRule type="cellIs" dxfId="492" priority="66" stopIfTrue="1" operator="notEqual">
      <formula>SUM(C196,C197,C204,C208,C209)</formula>
    </cfRule>
  </conditionalFormatting>
  <conditionalFormatting sqref="D13">
    <cfRule type="cellIs" dxfId="491" priority="10" stopIfTrue="1" operator="lessThan">
      <formula>SUM($D$14,$D$47)</formula>
    </cfRule>
    <cfRule type="cellIs" dxfId="490" priority="11" stopIfTrue="1" operator="lessThan">
      <formula>$G$13</formula>
    </cfRule>
  </conditionalFormatting>
  <conditionalFormatting sqref="D14">
    <cfRule type="cellIs" dxfId="489" priority="17" stopIfTrue="1" operator="lessThan">
      <formula>$G$14</formula>
    </cfRule>
  </conditionalFormatting>
  <conditionalFormatting sqref="D16">
    <cfRule type="cellIs" dxfId="488" priority="13" stopIfTrue="1" operator="notEqual">
      <formula>L77</formula>
    </cfRule>
    <cfRule type="cellIs" dxfId="487" priority="14" stopIfTrue="1" operator="lessThan">
      <formula>$G$16</formula>
    </cfRule>
  </conditionalFormatting>
  <conditionalFormatting sqref="D17">
    <cfRule type="cellIs" dxfId="486" priority="2" stopIfTrue="1" operator="notEqual">
      <formula>SUM(D$26:D$29)</formula>
    </cfRule>
    <cfRule type="cellIs" dxfId="485" priority="3" stopIfTrue="1" operator="notEqual">
      <formula>$D$94</formula>
    </cfRule>
    <cfRule type="cellIs" dxfId="484" priority="1" stopIfTrue="1" operator="notEqual">
      <formula>SUM(D$20,D$23,D$24)</formula>
    </cfRule>
  </conditionalFormatting>
  <conditionalFormatting sqref="D18 D26:D34">
    <cfRule type="cellIs" dxfId="483" priority="12" stopIfTrue="1" operator="lessThan">
      <formula>G18</formula>
    </cfRule>
  </conditionalFormatting>
  <conditionalFormatting sqref="D20">
    <cfRule type="cellIs" dxfId="482" priority="29" stopIfTrue="1" operator="notEqual">
      <formula>G94</formula>
    </cfRule>
  </conditionalFormatting>
  <conditionalFormatting sqref="D20:D24">
    <cfRule type="cellIs" dxfId="481" priority="28" stopIfTrue="1" operator="lessThan">
      <formula>G20</formula>
    </cfRule>
  </conditionalFormatting>
  <conditionalFormatting sqref="D21">
    <cfRule type="cellIs" dxfId="480" priority="33" stopIfTrue="1" operator="notEqual">
      <formula>H94</formula>
    </cfRule>
  </conditionalFormatting>
  <conditionalFormatting sqref="D22">
    <cfRule type="cellIs" dxfId="479" priority="31" stopIfTrue="1" operator="notEqual">
      <formula>I94</formula>
    </cfRule>
  </conditionalFormatting>
  <conditionalFormatting sqref="D23">
    <cfRule type="cellIs" dxfId="478" priority="35" stopIfTrue="1" operator="notEqual">
      <formula>K94</formula>
    </cfRule>
  </conditionalFormatting>
  <conditionalFormatting sqref="D24">
    <cfRule type="cellIs" dxfId="477" priority="37" stopIfTrue="1" operator="notEqual">
      <formula>M94</formula>
    </cfRule>
  </conditionalFormatting>
  <conditionalFormatting sqref="D26">
    <cfRule type="cellIs" dxfId="476" priority="39" stopIfTrue="1" operator="notEqual">
      <formula>D119+D134+D136</formula>
    </cfRule>
  </conditionalFormatting>
  <conditionalFormatting sqref="D30">
    <cfRule type="cellIs" dxfId="475" priority="26" stopIfTrue="1" operator="notEqual">
      <formula>O94</formula>
    </cfRule>
  </conditionalFormatting>
  <conditionalFormatting sqref="D47 D51 D53 D55 D57 D77:E77 D79:E81 C155 C157:C161">
    <cfRule type="cellIs" dxfId="474" priority="18" stopIfTrue="1" operator="lessThan">
      <formula>D47</formula>
    </cfRule>
  </conditionalFormatting>
  <conditionalFormatting sqref="D94">
    <cfRule type="cellIs" dxfId="473" priority="22" stopIfTrue="1" operator="notEqual">
      <formula>$E$94+$F$94+$C$142</formula>
    </cfRule>
    <cfRule type="cellIs" dxfId="472" priority="23" stopIfTrue="1" operator="notEqual">
      <formula>$D$17</formula>
    </cfRule>
    <cfRule type="cellIs" dxfId="471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470" priority="27" stopIfTrue="1" operator="lessThan">
      <formula>E95+F95</formula>
    </cfRule>
  </conditionalFormatting>
  <conditionalFormatting sqref="D155 D157:D162">
    <cfRule type="cellIs" dxfId="469" priority="92" stopIfTrue="1" operator="lessThan">
      <formula>E155</formula>
    </cfRule>
    <cfRule type="cellIs" dxfId="468" priority="91" stopIfTrue="1" operator="notEqual">
      <formula>F155+J155+L155</formula>
    </cfRule>
  </conditionalFormatting>
  <conditionalFormatting sqref="D173">
    <cfRule type="cellIs" dxfId="467" priority="45" stopIfTrue="1" operator="notEqual">
      <formula>E173+F173</formula>
    </cfRule>
    <cfRule type="cellIs" dxfId="466" priority="46" stopIfTrue="1" operator="notEqual">
      <formula>D175+D176+D177</formula>
    </cfRule>
  </conditionalFormatting>
  <conditionalFormatting sqref="D14:I14">
    <cfRule type="cellIs" dxfId="465" priority="9" stopIfTrue="1" operator="lessThan">
      <formula>D16+D17</formula>
    </cfRule>
    <cfRule type="cellIs" dxfId="464" priority="8" stopIfTrue="1" operator="greaterThanOrEqual">
      <formula>D13</formula>
    </cfRule>
  </conditionalFormatting>
  <conditionalFormatting sqref="D95:O95 D98:O98 D104:O104 D109:O109">
    <cfRule type="cellIs" dxfId="463" priority="71" stopIfTrue="1" operator="lessThan">
      <formula>SUM(D96)</formula>
    </cfRule>
  </conditionalFormatting>
  <conditionalFormatting sqref="D101:O101 D106:O106 D123:O123 D126:O126 D129:O129 D132:O132">
    <cfRule type="cellIs" dxfId="462" priority="74" stopIfTrue="1" operator="lessThan">
      <formula>SUM(D102:D103)</formula>
    </cfRule>
  </conditionalFormatting>
  <conditionalFormatting sqref="D112:O112">
    <cfRule type="cellIs" dxfId="461" priority="77" stopIfTrue="1" operator="lessThan">
      <formula>SUM(D113:D117)</formula>
    </cfRule>
  </conditionalFormatting>
  <conditionalFormatting sqref="D118:O118">
    <cfRule type="cellIs" dxfId="460" priority="83" stopIfTrue="1" operator="lessThan">
      <formula>SUM(D119,D121)</formula>
    </cfRule>
  </conditionalFormatting>
  <conditionalFormatting sqref="E77 E79:E81">
    <cfRule type="cellIs" dxfId="459" priority="20" stopIfTrue="1" operator="lessThan">
      <formula>F77+L77</formula>
    </cfRule>
  </conditionalFormatting>
  <conditionalFormatting sqref="E173:H173 E178:H178">
    <cfRule type="cellIs" dxfId="458" priority="47" stopIfTrue="1" operator="notEqual">
      <formula>SUM(E175:E177)</formula>
    </cfRule>
  </conditionalFormatting>
  <conditionalFormatting sqref="E183:H183">
    <cfRule type="cellIs" dxfId="457" priority="48" stopIfTrue="1" operator="notEqual">
      <formula>SUM(E185:E188)</formula>
    </cfRule>
  </conditionalFormatting>
  <conditionalFormatting sqref="E197:H197">
    <cfRule type="cellIs" dxfId="456" priority="64" stopIfTrue="1" operator="notEqual">
      <formula>SUM(E199:E203)</formula>
    </cfRule>
  </conditionalFormatting>
  <conditionalFormatting sqref="E204:H204">
    <cfRule type="cellIs" dxfId="455" priority="55" stopIfTrue="1" operator="notEqual">
      <formula>SUM(E206:E207)</formula>
    </cfRule>
  </conditionalFormatting>
  <conditionalFormatting sqref="E94:O94">
    <cfRule type="cellIs" dxfId="454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453" priority="40" stopIfTrue="1" operator="notEqual">
      <formula>E155+F155</formula>
    </cfRule>
  </conditionalFormatting>
  <conditionalFormatting sqref="G17">
    <cfRule type="cellIs" dxfId="452" priority="6" stopIfTrue="1" operator="notEqual">
      <formula>$E$94+$F$94</formula>
    </cfRule>
    <cfRule type="cellIs" dxfId="451" priority="5" stopIfTrue="1" operator="notEqual">
      <formula>SUM(G$26:G$29)</formula>
    </cfRule>
    <cfRule type="cellIs" dxfId="450" priority="4" stopIfTrue="1" operator="notEqual">
      <formula>SUM(G$20,G$23,G$24)</formula>
    </cfRule>
  </conditionalFormatting>
  <conditionalFormatting sqref="G26">
    <cfRule type="cellIs" dxfId="449" priority="90" stopIfTrue="1" operator="notEqual">
      <formula>E119+F120+E134+F134+E136+F136</formula>
    </cfRule>
  </conditionalFormatting>
  <conditionalFormatting sqref="L77">
    <cfRule type="cellIs" dxfId="448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O235"/>
  <sheetViews>
    <sheetView topLeftCell="A3" zoomScale="65" zoomScaleNormal="55" zoomScaleSheetLayoutView="55" workbookViewId="0">
      <selection activeCell="B149" sqref="B149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505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506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1340</v>
      </c>
      <c r="E13" s="227">
        <v>1065</v>
      </c>
      <c r="F13" s="227">
        <v>275</v>
      </c>
      <c r="G13" s="221">
        <v>855</v>
      </c>
      <c r="H13" s="227">
        <v>638</v>
      </c>
      <c r="I13" s="251">
        <v>217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818</v>
      </c>
      <c r="E14" s="227">
        <v>643</v>
      </c>
      <c r="F14" s="227">
        <v>175</v>
      </c>
      <c r="G14" s="221">
        <v>531</v>
      </c>
      <c r="H14" s="227">
        <v>401</v>
      </c>
      <c r="I14" s="227">
        <v>130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9</v>
      </c>
      <c r="E16" s="227">
        <v>9</v>
      </c>
      <c r="F16" s="227">
        <v>0</v>
      </c>
      <c r="G16" s="221">
        <v>7</v>
      </c>
      <c r="H16" s="227">
        <v>7</v>
      </c>
      <c r="I16" s="251">
        <v>0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802</v>
      </c>
      <c r="E17" s="227">
        <v>629</v>
      </c>
      <c r="F17" s="227">
        <v>173</v>
      </c>
      <c r="G17" s="221">
        <v>518</v>
      </c>
      <c r="H17" s="227">
        <v>390</v>
      </c>
      <c r="I17" s="251">
        <v>128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312</v>
      </c>
      <c r="E18" s="227">
        <v>252</v>
      </c>
      <c r="F18" s="227">
        <v>60</v>
      </c>
      <c r="G18" s="221">
        <v>174</v>
      </c>
      <c r="H18" s="227">
        <v>137</v>
      </c>
      <c r="I18" s="251">
        <v>37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84</v>
      </c>
      <c r="E20" s="265">
        <v>68</v>
      </c>
      <c r="F20" s="265">
        <v>16</v>
      </c>
      <c r="G20" s="221">
        <v>25</v>
      </c>
      <c r="H20" s="265">
        <v>21</v>
      </c>
      <c r="I20" s="266">
        <v>4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29</v>
      </c>
      <c r="E21" s="227">
        <v>25</v>
      </c>
      <c r="F21" s="227">
        <v>4</v>
      </c>
      <c r="G21" s="221">
        <v>9</v>
      </c>
      <c r="H21" s="227">
        <v>7</v>
      </c>
      <c r="I21" s="251">
        <v>2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55</v>
      </c>
      <c r="E22" s="227">
        <v>43</v>
      </c>
      <c r="F22" s="227">
        <v>12</v>
      </c>
      <c r="G22" s="221">
        <v>16</v>
      </c>
      <c r="H22" s="227">
        <v>14</v>
      </c>
      <c r="I22" s="251">
        <v>2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297</v>
      </c>
      <c r="E23" s="227">
        <v>235</v>
      </c>
      <c r="F23" s="227">
        <v>62</v>
      </c>
      <c r="G23" s="221">
        <v>186</v>
      </c>
      <c r="H23" s="227">
        <v>142</v>
      </c>
      <c r="I23" s="251">
        <v>44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421</v>
      </c>
      <c r="E24" s="227">
        <v>326</v>
      </c>
      <c r="F24" s="227">
        <v>95</v>
      </c>
      <c r="G24" s="221">
        <v>307</v>
      </c>
      <c r="H24" s="227">
        <v>227</v>
      </c>
      <c r="I24" s="251">
        <v>80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2</v>
      </c>
      <c r="E26" s="227">
        <v>2</v>
      </c>
      <c r="F26" s="227">
        <v>0</v>
      </c>
      <c r="G26" s="221">
        <v>0</v>
      </c>
      <c r="H26" s="227">
        <v>0</v>
      </c>
      <c r="I26" s="251">
        <v>0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717</v>
      </c>
      <c r="E27" s="227">
        <v>571</v>
      </c>
      <c r="F27" s="227">
        <v>146</v>
      </c>
      <c r="G27" s="221">
        <v>437</v>
      </c>
      <c r="H27" s="227">
        <v>335</v>
      </c>
      <c r="I27" s="251">
        <v>102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38</v>
      </c>
      <c r="E28" s="227">
        <v>21</v>
      </c>
      <c r="F28" s="227">
        <v>17</v>
      </c>
      <c r="G28" s="221">
        <v>37</v>
      </c>
      <c r="H28" s="227">
        <v>21</v>
      </c>
      <c r="I28" s="251">
        <v>16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45</v>
      </c>
      <c r="E29" s="227">
        <v>35</v>
      </c>
      <c r="F29" s="227">
        <v>10</v>
      </c>
      <c r="G29" s="221">
        <v>44</v>
      </c>
      <c r="H29" s="227">
        <v>34</v>
      </c>
      <c r="I29" s="251">
        <v>10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</v>
      </c>
      <c r="E30" s="271">
        <v>1</v>
      </c>
      <c r="F30" s="271">
        <v>0</v>
      </c>
      <c r="G30" s="221">
        <v>0</v>
      </c>
      <c r="H30" s="271">
        <v>0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1</v>
      </c>
      <c r="E32" s="227">
        <v>1</v>
      </c>
      <c r="F32" s="227">
        <v>0</v>
      </c>
      <c r="G32" s="221">
        <v>0</v>
      </c>
      <c r="H32" s="227">
        <v>0</v>
      </c>
      <c r="I32" s="251">
        <v>0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>
        <v>0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>
        <v>0</v>
      </c>
      <c r="F34" s="228">
        <v>0</v>
      </c>
      <c r="G34" s="229">
        <v>0</v>
      </c>
      <c r="H34" s="228">
        <v>0</v>
      </c>
      <c r="I34" s="277">
        <v>0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716</v>
      </c>
      <c r="E35" s="281">
        <v>570</v>
      </c>
      <c r="F35" s="281">
        <v>146</v>
      </c>
      <c r="G35" s="280">
        <v>437</v>
      </c>
      <c r="H35" s="281">
        <v>335</v>
      </c>
      <c r="I35" s="281">
        <v>102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72</v>
      </c>
      <c r="E47" s="288">
        <v>72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5</v>
      </c>
      <c r="E51" s="251">
        <v>5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1</v>
      </c>
      <c r="E53" s="251">
        <v>1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66</v>
      </c>
      <c r="E55" s="251">
        <v>66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10</v>
      </c>
      <c r="E57" s="277">
        <v>10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150</v>
      </c>
      <c r="E77" s="225">
        <v>136</v>
      </c>
      <c r="F77" s="221">
        <v>125</v>
      </c>
      <c r="G77" s="313">
        <v>3</v>
      </c>
      <c r="H77" s="271">
        <v>0</v>
      </c>
      <c r="I77" s="271">
        <v>3</v>
      </c>
      <c r="J77" s="271">
        <v>47</v>
      </c>
      <c r="K77" s="271">
        <v>75</v>
      </c>
      <c r="L77" s="272">
        <v>9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97</v>
      </c>
      <c r="E79" s="227">
        <v>87</v>
      </c>
      <c r="F79" s="221">
        <v>78</v>
      </c>
      <c r="G79" s="314">
        <v>0</v>
      </c>
      <c r="H79" s="227">
        <v>0</v>
      </c>
      <c r="I79" s="227">
        <v>0</v>
      </c>
      <c r="J79" s="227">
        <v>26</v>
      </c>
      <c r="K79" s="227">
        <v>52</v>
      </c>
      <c r="L79" s="251">
        <v>7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53</v>
      </c>
      <c r="E80" s="227">
        <v>49</v>
      </c>
      <c r="F80" s="221">
        <v>47</v>
      </c>
      <c r="G80" s="314">
        <v>3</v>
      </c>
      <c r="H80" s="227">
        <v>0</v>
      </c>
      <c r="I80" s="227">
        <v>3</v>
      </c>
      <c r="J80" s="227">
        <v>21</v>
      </c>
      <c r="K80" s="227">
        <v>23</v>
      </c>
      <c r="L80" s="251">
        <v>2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1</v>
      </c>
      <c r="E81" s="228">
        <v>1</v>
      </c>
      <c r="F81" s="229">
        <v>1</v>
      </c>
      <c r="G81" s="316">
        <v>0</v>
      </c>
      <c r="H81" s="228">
        <v>0</v>
      </c>
      <c r="I81" s="228">
        <v>0</v>
      </c>
      <c r="J81" s="228">
        <v>1</v>
      </c>
      <c r="K81" s="228">
        <v>0</v>
      </c>
      <c r="L81" s="277">
        <v>0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802</v>
      </c>
      <c r="E94" s="322">
        <v>113</v>
      </c>
      <c r="F94" s="322">
        <v>405</v>
      </c>
      <c r="G94" s="287">
        <v>84</v>
      </c>
      <c r="H94" s="322">
        <v>29</v>
      </c>
      <c r="I94" s="322">
        <v>55</v>
      </c>
      <c r="J94" s="322">
        <v>84</v>
      </c>
      <c r="K94" s="322">
        <v>297</v>
      </c>
      <c r="L94" s="322">
        <v>297</v>
      </c>
      <c r="M94" s="322">
        <v>421</v>
      </c>
      <c r="N94" s="322">
        <v>421</v>
      </c>
      <c r="O94" s="323">
        <v>1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26</v>
      </c>
      <c r="E95" s="227">
        <v>10</v>
      </c>
      <c r="F95" s="227">
        <v>14</v>
      </c>
      <c r="G95" s="221">
        <v>0</v>
      </c>
      <c r="H95" s="227">
        <v>0</v>
      </c>
      <c r="I95" s="227">
        <v>0</v>
      </c>
      <c r="J95" s="227">
        <v>0</v>
      </c>
      <c r="K95" s="227">
        <v>13</v>
      </c>
      <c r="L95" s="227">
        <v>13</v>
      </c>
      <c r="M95" s="227">
        <v>13</v>
      </c>
      <c r="N95" s="227">
        <v>13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23</v>
      </c>
      <c r="E96" s="227">
        <v>9</v>
      </c>
      <c r="F96" s="227">
        <v>12</v>
      </c>
      <c r="G96" s="221">
        <v>0</v>
      </c>
      <c r="H96" s="227">
        <v>0</v>
      </c>
      <c r="I96" s="227">
        <v>0</v>
      </c>
      <c r="J96" s="227">
        <v>0</v>
      </c>
      <c r="K96" s="227">
        <v>11</v>
      </c>
      <c r="L96" s="227">
        <v>11</v>
      </c>
      <c r="M96" s="227">
        <v>12</v>
      </c>
      <c r="N96" s="227">
        <v>12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18</v>
      </c>
      <c r="E97" s="227">
        <v>7</v>
      </c>
      <c r="F97" s="227">
        <v>9</v>
      </c>
      <c r="G97" s="221">
        <v>0</v>
      </c>
      <c r="H97" s="227">
        <v>0</v>
      </c>
      <c r="I97" s="227">
        <v>0</v>
      </c>
      <c r="J97" s="227">
        <v>0</v>
      </c>
      <c r="K97" s="227">
        <v>9</v>
      </c>
      <c r="L97" s="227">
        <v>9</v>
      </c>
      <c r="M97" s="227">
        <v>9</v>
      </c>
      <c r="N97" s="227">
        <v>9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169</v>
      </c>
      <c r="E98" s="227">
        <v>9</v>
      </c>
      <c r="F98" s="227">
        <v>86</v>
      </c>
      <c r="G98" s="221">
        <v>12</v>
      </c>
      <c r="H98" s="227">
        <v>2</v>
      </c>
      <c r="I98" s="227">
        <v>10</v>
      </c>
      <c r="J98" s="227">
        <v>12</v>
      </c>
      <c r="K98" s="227">
        <v>98</v>
      </c>
      <c r="L98" s="227">
        <v>98</v>
      </c>
      <c r="M98" s="227">
        <v>59</v>
      </c>
      <c r="N98" s="227">
        <v>59</v>
      </c>
      <c r="O98" s="251">
        <v>1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165</v>
      </c>
      <c r="E99" s="227">
        <v>9</v>
      </c>
      <c r="F99" s="227">
        <v>84</v>
      </c>
      <c r="G99" s="221">
        <v>12</v>
      </c>
      <c r="H99" s="227">
        <v>2</v>
      </c>
      <c r="I99" s="227">
        <v>10</v>
      </c>
      <c r="J99" s="227">
        <v>12</v>
      </c>
      <c r="K99" s="227">
        <v>96</v>
      </c>
      <c r="L99" s="227">
        <v>96</v>
      </c>
      <c r="M99" s="227">
        <v>57</v>
      </c>
      <c r="N99" s="227">
        <v>57</v>
      </c>
      <c r="O99" s="251">
        <v>1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</v>
      </c>
      <c r="E100" s="227">
        <v>1</v>
      </c>
      <c r="F100" s="227">
        <v>0</v>
      </c>
      <c r="G100" s="221">
        <v>0</v>
      </c>
      <c r="H100" s="227">
        <v>0</v>
      </c>
      <c r="I100" s="227">
        <v>0</v>
      </c>
      <c r="J100" s="227">
        <v>0</v>
      </c>
      <c r="K100" s="227">
        <v>0</v>
      </c>
      <c r="L100" s="227">
        <v>0</v>
      </c>
      <c r="M100" s="227">
        <v>1</v>
      </c>
      <c r="N100" s="227">
        <v>1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28</v>
      </c>
      <c r="E101" s="227">
        <v>6</v>
      </c>
      <c r="F101" s="227">
        <v>4</v>
      </c>
      <c r="G101" s="221">
        <v>6</v>
      </c>
      <c r="H101" s="227">
        <v>0</v>
      </c>
      <c r="I101" s="227">
        <v>6</v>
      </c>
      <c r="J101" s="227">
        <v>6</v>
      </c>
      <c r="K101" s="227">
        <v>8</v>
      </c>
      <c r="L101" s="227">
        <v>8</v>
      </c>
      <c r="M101" s="227">
        <v>14</v>
      </c>
      <c r="N101" s="227">
        <v>14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0</v>
      </c>
      <c r="E102" s="227">
        <v>0</v>
      </c>
      <c r="F102" s="227">
        <v>0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0</v>
      </c>
      <c r="N102" s="227">
        <v>0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22</v>
      </c>
      <c r="E103" s="227">
        <v>3</v>
      </c>
      <c r="F103" s="227">
        <v>3</v>
      </c>
      <c r="G103" s="221">
        <v>6</v>
      </c>
      <c r="H103" s="227">
        <v>0</v>
      </c>
      <c r="I103" s="227">
        <v>6</v>
      </c>
      <c r="J103" s="227">
        <v>6</v>
      </c>
      <c r="K103" s="227">
        <v>8</v>
      </c>
      <c r="L103" s="227">
        <v>8</v>
      </c>
      <c r="M103" s="227">
        <v>8</v>
      </c>
      <c r="N103" s="227">
        <v>8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79</v>
      </c>
      <c r="E104" s="227">
        <v>33</v>
      </c>
      <c r="F104" s="227">
        <v>28</v>
      </c>
      <c r="G104" s="221">
        <v>17</v>
      </c>
      <c r="H104" s="227">
        <v>17</v>
      </c>
      <c r="I104" s="227">
        <v>0</v>
      </c>
      <c r="J104" s="227">
        <v>17</v>
      </c>
      <c r="K104" s="227">
        <v>32</v>
      </c>
      <c r="L104" s="227">
        <v>32</v>
      </c>
      <c r="M104" s="227">
        <v>30</v>
      </c>
      <c r="N104" s="227">
        <v>30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33</v>
      </c>
      <c r="E105" s="227">
        <v>17</v>
      </c>
      <c r="F105" s="227">
        <v>16</v>
      </c>
      <c r="G105" s="221">
        <v>0</v>
      </c>
      <c r="H105" s="227">
        <v>0</v>
      </c>
      <c r="I105" s="227">
        <v>0</v>
      </c>
      <c r="J105" s="227">
        <v>0</v>
      </c>
      <c r="K105" s="227">
        <v>17</v>
      </c>
      <c r="L105" s="227">
        <v>17</v>
      </c>
      <c r="M105" s="227">
        <v>16</v>
      </c>
      <c r="N105" s="227">
        <v>16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20</v>
      </c>
      <c r="E106" s="227">
        <v>2</v>
      </c>
      <c r="F106" s="227">
        <v>11</v>
      </c>
      <c r="G106" s="221">
        <v>4</v>
      </c>
      <c r="H106" s="227">
        <v>1</v>
      </c>
      <c r="I106" s="227">
        <v>3</v>
      </c>
      <c r="J106" s="227">
        <v>4</v>
      </c>
      <c r="K106" s="227">
        <v>4</v>
      </c>
      <c r="L106" s="227">
        <v>4</v>
      </c>
      <c r="M106" s="227">
        <v>12</v>
      </c>
      <c r="N106" s="227">
        <v>12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0</v>
      </c>
      <c r="E107" s="227">
        <v>0</v>
      </c>
      <c r="F107" s="227">
        <v>0</v>
      </c>
      <c r="G107" s="221">
        <v>0</v>
      </c>
      <c r="H107" s="227">
        <v>0</v>
      </c>
      <c r="I107" s="227">
        <v>0</v>
      </c>
      <c r="J107" s="227">
        <v>0</v>
      </c>
      <c r="K107" s="227">
        <v>0</v>
      </c>
      <c r="L107" s="227">
        <v>0</v>
      </c>
      <c r="M107" s="227">
        <v>0</v>
      </c>
      <c r="N107" s="227">
        <v>0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3</v>
      </c>
      <c r="E108" s="227">
        <v>1</v>
      </c>
      <c r="F108" s="227">
        <v>1</v>
      </c>
      <c r="G108" s="221">
        <v>1</v>
      </c>
      <c r="H108" s="227">
        <v>1</v>
      </c>
      <c r="I108" s="227">
        <v>0</v>
      </c>
      <c r="J108" s="227">
        <v>1</v>
      </c>
      <c r="K108" s="227">
        <v>1</v>
      </c>
      <c r="L108" s="227">
        <v>1</v>
      </c>
      <c r="M108" s="227">
        <v>1</v>
      </c>
      <c r="N108" s="227">
        <v>1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41</v>
      </c>
      <c r="E109" s="227">
        <v>6</v>
      </c>
      <c r="F109" s="227">
        <v>17</v>
      </c>
      <c r="G109" s="221">
        <v>12</v>
      </c>
      <c r="H109" s="227">
        <v>0</v>
      </c>
      <c r="I109" s="227">
        <v>12</v>
      </c>
      <c r="J109" s="227">
        <v>12</v>
      </c>
      <c r="K109" s="227">
        <v>4</v>
      </c>
      <c r="L109" s="227">
        <v>4</v>
      </c>
      <c r="M109" s="227">
        <v>25</v>
      </c>
      <c r="N109" s="227">
        <v>25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31</v>
      </c>
      <c r="E110" s="227">
        <v>5</v>
      </c>
      <c r="F110" s="227">
        <v>13</v>
      </c>
      <c r="G110" s="221">
        <v>11</v>
      </c>
      <c r="H110" s="227">
        <v>0</v>
      </c>
      <c r="I110" s="227">
        <v>11</v>
      </c>
      <c r="J110" s="227">
        <v>11</v>
      </c>
      <c r="K110" s="227">
        <v>0</v>
      </c>
      <c r="L110" s="227">
        <v>0</v>
      </c>
      <c r="M110" s="227">
        <v>20</v>
      </c>
      <c r="N110" s="227">
        <v>20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4</v>
      </c>
      <c r="E111" s="227">
        <v>2</v>
      </c>
      <c r="F111" s="227">
        <v>2</v>
      </c>
      <c r="G111" s="221">
        <v>0</v>
      </c>
      <c r="H111" s="227">
        <v>0</v>
      </c>
      <c r="I111" s="227">
        <v>0</v>
      </c>
      <c r="J111" s="227">
        <v>0</v>
      </c>
      <c r="K111" s="227">
        <v>0</v>
      </c>
      <c r="L111" s="227">
        <v>0</v>
      </c>
      <c r="M111" s="227">
        <v>4</v>
      </c>
      <c r="N111" s="227">
        <v>4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160</v>
      </c>
      <c r="E112" s="227">
        <v>5</v>
      </c>
      <c r="F112" s="227">
        <v>90</v>
      </c>
      <c r="G112" s="221">
        <v>20</v>
      </c>
      <c r="H112" s="227">
        <v>6</v>
      </c>
      <c r="I112" s="227">
        <v>14</v>
      </c>
      <c r="J112" s="227">
        <v>20</v>
      </c>
      <c r="K112" s="227">
        <v>61</v>
      </c>
      <c r="L112" s="227">
        <v>61</v>
      </c>
      <c r="M112" s="227">
        <v>79</v>
      </c>
      <c r="N112" s="227">
        <v>79</v>
      </c>
      <c r="O112" s="251">
        <v>0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</v>
      </c>
      <c r="E113" s="227">
        <v>0</v>
      </c>
      <c r="F113" s="227">
        <v>1</v>
      </c>
      <c r="G113" s="221">
        <v>0</v>
      </c>
      <c r="H113" s="227">
        <v>0</v>
      </c>
      <c r="I113" s="227">
        <v>0</v>
      </c>
      <c r="J113" s="227">
        <v>0</v>
      </c>
      <c r="K113" s="227">
        <v>0</v>
      </c>
      <c r="L113" s="227">
        <v>0</v>
      </c>
      <c r="M113" s="227">
        <v>1</v>
      </c>
      <c r="N113" s="227">
        <v>1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1</v>
      </c>
      <c r="E114" s="227">
        <v>0</v>
      </c>
      <c r="F114" s="227">
        <v>1</v>
      </c>
      <c r="G114" s="221">
        <v>0</v>
      </c>
      <c r="H114" s="227">
        <v>0</v>
      </c>
      <c r="I114" s="227">
        <v>0</v>
      </c>
      <c r="J114" s="227">
        <v>0</v>
      </c>
      <c r="K114" s="227">
        <v>0</v>
      </c>
      <c r="L114" s="227">
        <v>0</v>
      </c>
      <c r="M114" s="227">
        <v>1</v>
      </c>
      <c r="N114" s="227">
        <v>1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54</v>
      </c>
      <c r="E115" s="227">
        <v>2</v>
      </c>
      <c r="F115" s="227">
        <v>32</v>
      </c>
      <c r="G115" s="221">
        <v>1</v>
      </c>
      <c r="H115" s="227">
        <v>0</v>
      </c>
      <c r="I115" s="227">
        <v>1</v>
      </c>
      <c r="J115" s="227">
        <v>1</v>
      </c>
      <c r="K115" s="227">
        <v>19</v>
      </c>
      <c r="L115" s="227">
        <v>19</v>
      </c>
      <c r="M115" s="227">
        <v>34</v>
      </c>
      <c r="N115" s="227">
        <v>34</v>
      </c>
      <c r="O115" s="251">
        <v>0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74</v>
      </c>
      <c r="E116" s="227">
        <v>1</v>
      </c>
      <c r="F116" s="227">
        <v>41</v>
      </c>
      <c r="G116" s="221">
        <v>18</v>
      </c>
      <c r="H116" s="227">
        <v>6</v>
      </c>
      <c r="I116" s="227">
        <v>12</v>
      </c>
      <c r="J116" s="227">
        <v>18</v>
      </c>
      <c r="K116" s="227">
        <v>26</v>
      </c>
      <c r="L116" s="227">
        <v>26</v>
      </c>
      <c r="M116" s="227">
        <v>30</v>
      </c>
      <c r="N116" s="227">
        <v>30</v>
      </c>
      <c r="O116" s="251">
        <v>0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16</v>
      </c>
      <c r="E117" s="227">
        <v>0</v>
      </c>
      <c r="F117" s="227">
        <v>4</v>
      </c>
      <c r="G117" s="221">
        <v>1</v>
      </c>
      <c r="H117" s="227">
        <v>0</v>
      </c>
      <c r="I117" s="227">
        <v>1</v>
      </c>
      <c r="J117" s="227">
        <v>1</v>
      </c>
      <c r="K117" s="227">
        <v>8</v>
      </c>
      <c r="L117" s="227">
        <v>8</v>
      </c>
      <c r="M117" s="227">
        <v>7</v>
      </c>
      <c r="N117" s="227">
        <v>7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4</v>
      </c>
      <c r="E118" s="330">
        <v>0</v>
      </c>
      <c r="F118" s="330">
        <v>0</v>
      </c>
      <c r="G118" s="221">
        <v>0</v>
      </c>
      <c r="H118" s="330">
        <v>0</v>
      </c>
      <c r="I118" s="330">
        <v>0</v>
      </c>
      <c r="J118" s="330">
        <v>0</v>
      </c>
      <c r="K118" s="330">
        <v>3</v>
      </c>
      <c r="L118" s="330">
        <v>3</v>
      </c>
      <c r="M118" s="330">
        <v>1</v>
      </c>
      <c r="N118" s="330">
        <v>1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>
        <v>0</v>
      </c>
      <c r="F119" s="330">
        <v>0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0</v>
      </c>
      <c r="N119" s="330">
        <v>0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4</v>
      </c>
      <c r="E121" s="227">
        <v>0</v>
      </c>
      <c r="F121" s="227">
        <v>0</v>
      </c>
      <c r="G121" s="221">
        <v>0</v>
      </c>
      <c r="H121" s="227">
        <v>0</v>
      </c>
      <c r="I121" s="227">
        <v>0</v>
      </c>
      <c r="J121" s="227">
        <v>0</v>
      </c>
      <c r="K121" s="227">
        <v>3</v>
      </c>
      <c r="L121" s="227">
        <v>3</v>
      </c>
      <c r="M121" s="227">
        <v>1</v>
      </c>
      <c r="N121" s="227">
        <v>1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0</v>
      </c>
      <c r="E122" s="227">
        <v>0</v>
      </c>
      <c r="F122" s="227">
        <v>0</v>
      </c>
      <c r="G122" s="221">
        <v>0</v>
      </c>
      <c r="H122" s="227">
        <v>0</v>
      </c>
      <c r="I122" s="227">
        <v>0</v>
      </c>
      <c r="J122" s="227">
        <v>0</v>
      </c>
      <c r="K122" s="227">
        <v>0</v>
      </c>
      <c r="L122" s="227">
        <v>0</v>
      </c>
      <c r="M122" s="227">
        <v>0</v>
      </c>
      <c r="N122" s="227">
        <v>0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11</v>
      </c>
      <c r="E123" s="227">
        <v>1</v>
      </c>
      <c r="F123" s="227">
        <v>8</v>
      </c>
      <c r="G123" s="221">
        <v>0</v>
      </c>
      <c r="H123" s="227">
        <v>0</v>
      </c>
      <c r="I123" s="227">
        <v>0</v>
      </c>
      <c r="J123" s="227">
        <v>0</v>
      </c>
      <c r="K123" s="227">
        <v>3</v>
      </c>
      <c r="L123" s="227">
        <v>3</v>
      </c>
      <c r="M123" s="227">
        <v>8</v>
      </c>
      <c r="N123" s="227">
        <v>8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0</v>
      </c>
      <c r="E124" s="227">
        <v>0</v>
      </c>
      <c r="F124" s="227">
        <v>0</v>
      </c>
      <c r="G124" s="221">
        <v>0</v>
      </c>
      <c r="H124" s="227">
        <v>0</v>
      </c>
      <c r="I124" s="227">
        <v>0</v>
      </c>
      <c r="J124" s="227">
        <v>0</v>
      </c>
      <c r="K124" s="227">
        <v>0</v>
      </c>
      <c r="L124" s="227">
        <v>0</v>
      </c>
      <c r="M124" s="227">
        <v>0</v>
      </c>
      <c r="N124" s="227">
        <v>0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8</v>
      </c>
      <c r="E125" s="227">
        <v>0</v>
      </c>
      <c r="F125" s="227">
        <v>7</v>
      </c>
      <c r="G125" s="221">
        <v>0</v>
      </c>
      <c r="H125" s="227">
        <v>0</v>
      </c>
      <c r="I125" s="227">
        <v>0</v>
      </c>
      <c r="J125" s="227">
        <v>0</v>
      </c>
      <c r="K125" s="227">
        <v>2</v>
      </c>
      <c r="L125" s="227">
        <v>2</v>
      </c>
      <c r="M125" s="227">
        <v>6</v>
      </c>
      <c r="N125" s="227">
        <v>6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90</v>
      </c>
      <c r="E126" s="227">
        <v>6</v>
      </c>
      <c r="F126" s="227">
        <v>56</v>
      </c>
      <c r="G126" s="221">
        <v>1</v>
      </c>
      <c r="H126" s="227">
        <v>0</v>
      </c>
      <c r="I126" s="227">
        <v>1</v>
      </c>
      <c r="J126" s="227">
        <v>1</v>
      </c>
      <c r="K126" s="227">
        <v>33</v>
      </c>
      <c r="L126" s="227">
        <v>33</v>
      </c>
      <c r="M126" s="227">
        <v>56</v>
      </c>
      <c r="N126" s="227">
        <v>56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61</v>
      </c>
      <c r="E127" s="227">
        <v>3</v>
      </c>
      <c r="F127" s="227">
        <v>35</v>
      </c>
      <c r="G127" s="221">
        <v>0</v>
      </c>
      <c r="H127" s="227">
        <v>0</v>
      </c>
      <c r="I127" s="227">
        <v>0</v>
      </c>
      <c r="J127" s="227">
        <v>0</v>
      </c>
      <c r="K127" s="227">
        <v>25</v>
      </c>
      <c r="L127" s="227">
        <v>25</v>
      </c>
      <c r="M127" s="227">
        <v>36</v>
      </c>
      <c r="N127" s="227">
        <v>36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5</v>
      </c>
      <c r="E128" s="227">
        <v>1</v>
      </c>
      <c r="F128" s="227">
        <v>3</v>
      </c>
      <c r="G128" s="221">
        <v>0</v>
      </c>
      <c r="H128" s="227">
        <v>0</v>
      </c>
      <c r="I128" s="227">
        <v>0</v>
      </c>
      <c r="J128" s="227">
        <v>0</v>
      </c>
      <c r="K128" s="227">
        <v>0</v>
      </c>
      <c r="L128" s="227">
        <v>0</v>
      </c>
      <c r="M128" s="227">
        <v>5</v>
      </c>
      <c r="N128" s="227">
        <v>5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10</v>
      </c>
      <c r="E129" s="227">
        <v>1</v>
      </c>
      <c r="F129" s="227">
        <v>5</v>
      </c>
      <c r="G129" s="221">
        <v>6</v>
      </c>
      <c r="H129" s="227">
        <v>0</v>
      </c>
      <c r="I129" s="227">
        <v>6</v>
      </c>
      <c r="J129" s="227">
        <v>6</v>
      </c>
      <c r="K129" s="227">
        <v>3</v>
      </c>
      <c r="L129" s="227">
        <v>3</v>
      </c>
      <c r="M129" s="227">
        <v>1</v>
      </c>
      <c r="N129" s="227">
        <v>1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6</v>
      </c>
      <c r="E130" s="227">
        <v>1</v>
      </c>
      <c r="F130" s="227">
        <v>4</v>
      </c>
      <c r="G130" s="314">
        <v>4</v>
      </c>
      <c r="H130" s="227">
        <v>0</v>
      </c>
      <c r="I130" s="227">
        <v>4</v>
      </c>
      <c r="J130" s="227">
        <v>4</v>
      </c>
      <c r="K130" s="227">
        <v>2</v>
      </c>
      <c r="L130" s="227">
        <v>2</v>
      </c>
      <c r="M130" s="227">
        <v>0</v>
      </c>
      <c r="N130" s="227">
        <v>0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4</v>
      </c>
      <c r="E131" s="227">
        <v>0</v>
      </c>
      <c r="F131" s="227">
        <v>1</v>
      </c>
      <c r="G131" s="314">
        <v>2</v>
      </c>
      <c r="H131" s="227">
        <v>0</v>
      </c>
      <c r="I131" s="227">
        <v>2</v>
      </c>
      <c r="J131" s="227">
        <v>2</v>
      </c>
      <c r="K131" s="227">
        <v>1</v>
      </c>
      <c r="L131" s="227">
        <v>1</v>
      </c>
      <c r="M131" s="227">
        <v>1</v>
      </c>
      <c r="N131" s="227">
        <v>1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75</v>
      </c>
      <c r="E132" s="227">
        <v>17</v>
      </c>
      <c r="F132" s="227">
        <v>39</v>
      </c>
      <c r="G132" s="221">
        <v>2</v>
      </c>
      <c r="H132" s="227">
        <v>1</v>
      </c>
      <c r="I132" s="227">
        <v>1</v>
      </c>
      <c r="J132" s="227">
        <v>2</v>
      </c>
      <c r="K132" s="227">
        <v>14</v>
      </c>
      <c r="L132" s="227">
        <v>14</v>
      </c>
      <c r="M132" s="227">
        <v>59</v>
      </c>
      <c r="N132" s="227">
        <v>59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4</v>
      </c>
      <c r="E133" s="227">
        <v>1</v>
      </c>
      <c r="F133" s="227">
        <v>2</v>
      </c>
      <c r="G133" s="221">
        <v>0</v>
      </c>
      <c r="H133" s="227">
        <v>0</v>
      </c>
      <c r="I133" s="227">
        <v>0</v>
      </c>
      <c r="J133" s="227">
        <v>0</v>
      </c>
      <c r="K133" s="227">
        <v>1</v>
      </c>
      <c r="L133" s="227">
        <v>1</v>
      </c>
      <c r="M133" s="227">
        <v>3</v>
      </c>
      <c r="N133" s="227">
        <v>3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2</v>
      </c>
      <c r="E134" s="227">
        <v>0</v>
      </c>
      <c r="F134" s="227">
        <v>0</v>
      </c>
      <c r="G134" s="221">
        <v>0</v>
      </c>
      <c r="H134" s="227">
        <v>0</v>
      </c>
      <c r="I134" s="227">
        <v>0</v>
      </c>
      <c r="J134" s="227">
        <v>0</v>
      </c>
      <c r="K134" s="227">
        <v>0</v>
      </c>
      <c r="L134" s="227">
        <v>0</v>
      </c>
      <c r="M134" s="227">
        <v>2</v>
      </c>
      <c r="N134" s="227">
        <v>2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84</v>
      </c>
      <c r="E135" s="227">
        <v>14</v>
      </c>
      <c r="F135" s="227">
        <v>45</v>
      </c>
      <c r="G135" s="221">
        <v>4</v>
      </c>
      <c r="H135" s="227">
        <v>2</v>
      </c>
      <c r="I135" s="227">
        <v>2</v>
      </c>
      <c r="J135" s="227">
        <v>4</v>
      </c>
      <c r="K135" s="227">
        <v>21</v>
      </c>
      <c r="L135" s="227">
        <v>21</v>
      </c>
      <c r="M135" s="227">
        <v>59</v>
      </c>
      <c r="N135" s="227">
        <v>59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>
        <v>0</v>
      </c>
      <c r="F136" s="335">
        <v>0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0</v>
      </c>
      <c r="N136" s="335">
        <v>0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>
        <v>0</v>
      </c>
      <c r="F137" s="230">
        <v>0</v>
      </c>
      <c r="G137" s="231">
        <v>0</v>
      </c>
      <c r="H137" s="230">
        <v>0</v>
      </c>
      <c r="I137" s="230">
        <v>0</v>
      </c>
      <c r="J137" s="230">
        <v>0</v>
      </c>
      <c r="K137" s="230">
        <v>0</v>
      </c>
      <c r="L137" s="230">
        <v>0</v>
      </c>
      <c r="M137" s="230">
        <v>0</v>
      </c>
      <c r="N137" s="230">
        <v>0</v>
      </c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407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284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138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146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/>
      <c r="C149" s="342">
        <v>536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257</v>
      </c>
      <c r="D155" s="221">
        <v>251</v>
      </c>
      <c r="E155" s="225">
        <v>163</v>
      </c>
      <c r="F155" s="313">
        <v>52</v>
      </c>
      <c r="G155" s="225">
        <v>11</v>
      </c>
      <c r="H155" s="225">
        <v>41</v>
      </c>
      <c r="I155" s="225">
        <v>6</v>
      </c>
      <c r="J155" s="225">
        <v>109</v>
      </c>
      <c r="K155" s="225">
        <v>11</v>
      </c>
      <c r="L155" s="225">
        <v>90</v>
      </c>
      <c r="M155" s="346">
        <v>10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26</v>
      </c>
      <c r="D157" s="221">
        <v>26</v>
      </c>
      <c r="E157" s="225">
        <v>25</v>
      </c>
      <c r="F157" s="313">
        <v>26</v>
      </c>
      <c r="G157" s="225">
        <v>7</v>
      </c>
      <c r="H157" s="225">
        <v>19</v>
      </c>
      <c r="I157" s="225">
        <v>1</v>
      </c>
      <c r="J157" s="225">
        <v>0</v>
      </c>
      <c r="K157" s="225">
        <v>0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6</v>
      </c>
      <c r="D158" s="221">
        <v>6</v>
      </c>
      <c r="E158" s="227">
        <v>6</v>
      </c>
      <c r="F158" s="313">
        <v>6</v>
      </c>
      <c r="G158" s="227">
        <v>6</v>
      </c>
      <c r="H158" s="227">
        <v>0</v>
      </c>
      <c r="I158" s="227">
        <v>0</v>
      </c>
      <c r="J158" s="227">
        <v>0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20</v>
      </c>
      <c r="D159" s="221">
        <v>20</v>
      </c>
      <c r="E159" s="227">
        <v>19</v>
      </c>
      <c r="F159" s="313">
        <v>20</v>
      </c>
      <c r="G159" s="227">
        <v>1</v>
      </c>
      <c r="H159" s="227">
        <v>19</v>
      </c>
      <c r="I159" s="227">
        <v>1</v>
      </c>
      <c r="J159" s="227">
        <v>0</v>
      </c>
      <c r="K159" s="227">
        <v>0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71</v>
      </c>
      <c r="D160" s="221">
        <v>71</v>
      </c>
      <c r="E160" s="227">
        <v>45</v>
      </c>
      <c r="F160" s="313">
        <v>9</v>
      </c>
      <c r="G160" s="227">
        <v>2</v>
      </c>
      <c r="H160" s="227">
        <v>7</v>
      </c>
      <c r="I160" s="227">
        <v>1</v>
      </c>
      <c r="J160" s="227">
        <v>57</v>
      </c>
      <c r="K160" s="227">
        <v>3</v>
      </c>
      <c r="L160" s="227">
        <v>5</v>
      </c>
      <c r="M160" s="251">
        <v>1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160</v>
      </c>
      <c r="D161" s="229">
        <v>154</v>
      </c>
      <c r="E161" s="351">
        <v>93</v>
      </c>
      <c r="F161" s="352">
        <v>17</v>
      </c>
      <c r="G161" s="351">
        <v>2</v>
      </c>
      <c r="H161" s="351">
        <v>15</v>
      </c>
      <c r="I161" s="351">
        <v>4</v>
      </c>
      <c r="J161" s="351">
        <v>52</v>
      </c>
      <c r="K161" s="351">
        <v>8</v>
      </c>
      <c r="L161" s="351">
        <v>85</v>
      </c>
      <c r="M161" s="353">
        <v>9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251</v>
      </c>
      <c r="E162" s="357"/>
      <c r="F162" s="358">
        <v>52</v>
      </c>
      <c r="G162" s="359">
        <v>11</v>
      </c>
      <c r="H162" s="359">
        <v>41</v>
      </c>
      <c r="I162" s="357"/>
      <c r="J162" s="359">
        <v>109</v>
      </c>
      <c r="K162" s="357"/>
      <c r="L162" s="359">
        <v>90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228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157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71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1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1133</v>
      </c>
      <c r="D173" s="313">
        <v>138</v>
      </c>
      <c r="E173" s="271">
        <v>43</v>
      </c>
      <c r="F173" s="271">
        <v>95</v>
      </c>
      <c r="G173" s="271">
        <v>438</v>
      </c>
      <c r="H173" s="272">
        <v>557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1040</v>
      </c>
      <c r="D175" s="313">
        <v>135</v>
      </c>
      <c r="E175" s="227">
        <v>40</v>
      </c>
      <c r="F175" s="227">
        <v>95</v>
      </c>
      <c r="G175" s="227">
        <v>403</v>
      </c>
      <c r="H175" s="251">
        <v>502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93</v>
      </c>
      <c r="D176" s="313">
        <v>3</v>
      </c>
      <c r="E176" s="227">
        <v>3</v>
      </c>
      <c r="F176" s="227">
        <v>0</v>
      </c>
      <c r="G176" s="227">
        <v>35</v>
      </c>
      <c r="H176" s="251">
        <v>55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0</v>
      </c>
      <c r="D177" s="313">
        <v>0</v>
      </c>
      <c r="E177" s="227">
        <v>0</v>
      </c>
      <c r="F177" s="227">
        <v>0</v>
      </c>
      <c r="G177" s="227">
        <v>0</v>
      </c>
      <c r="H177" s="251">
        <v>0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726</v>
      </c>
      <c r="D178" s="313">
        <v>44</v>
      </c>
      <c r="E178" s="271">
        <v>0</v>
      </c>
      <c r="F178" s="271">
        <v>44</v>
      </c>
      <c r="G178" s="271">
        <v>265</v>
      </c>
      <c r="H178" s="272">
        <v>417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470</v>
      </c>
      <c r="D180" s="313">
        <v>1</v>
      </c>
      <c r="E180" s="227">
        <v>0</v>
      </c>
      <c r="F180" s="227">
        <v>1</v>
      </c>
      <c r="G180" s="227">
        <v>53</v>
      </c>
      <c r="H180" s="251">
        <v>416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210</v>
      </c>
      <c r="D181" s="313">
        <v>27</v>
      </c>
      <c r="E181" s="227">
        <v>0</v>
      </c>
      <c r="F181" s="227">
        <v>27</v>
      </c>
      <c r="G181" s="227">
        <v>182</v>
      </c>
      <c r="H181" s="251">
        <v>1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46</v>
      </c>
      <c r="D182" s="313">
        <v>16</v>
      </c>
      <c r="E182" s="227">
        <v>0</v>
      </c>
      <c r="F182" s="227">
        <v>16</v>
      </c>
      <c r="G182" s="227">
        <v>30</v>
      </c>
      <c r="H182" s="251">
        <v>0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45</v>
      </c>
      <c r="D183" s="313">
        <v>3</v>
      </c>
      <c r="E183" s="271">
        <v>0</v>
      </c>
      <c r="F183" s="271">
        <v>3</v>
      </c>
      <c r="G183" s="271">
        <v>6</v>
      </c>
      <c r="H183" s="272">
        <v>36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21</v>
      </c>
      <c r="D185" s="313">
        <v>1</v>
      </c>
      <c r="E185" s="227">
        <v>0</v>
      </c>
      <c r="F185" s="227">
        <v>1</v>
      </c>
      <c r="G185" s="227">
        <v>1</v>
      </c>
      <c r="H185" s="251">
        <v>19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12</v>
      </c>
      <c r="D186" s="313">
        <v>2</v>
      </c>
      <c r="E186" s="227">
        <v>0</v>
      </c>
      <c r="F186" s="227">
        <v>2</v>
      </c>
      <c r="G186" s="227">
        <v>3</v>
      </c>
      <c r="H186" s="251">
        <v>7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8</v>
      </c>
      <c r="D187" s="313">
        <v>0</v>
      </c>
      <c r="E187" s="227">
        <v>0</v>
      </c>
      <c r="F187" s="227">
        <v>0</v>
      </c>
      <c r="G187" s="227">
        <v>0</v>
      </c>
      <c r="H187" s="251">
        <v>8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4</v>
      </c>
      <c r="D188" s="313">
        <v>0</v>
      </c>
      <c r="E188" s="227">
        <v>0</v>
      </c>
      <c r="F188" s="227">
        <v>0</v>
      </c>
      <c r="G188" s="227">
        <v>2</v>
      </c>
      <c r="H188" s="251">
        <v>2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312</v>
      </c>
      <c r="D189" s="313">
        <v>13</v>
      </c>
      <c r="E189" s="227">
        <v>0</v>
      </c>
      <c r="F189" s="227">
        <v>13</v>
      </c>
      <c r="G189" s="227">
        <v>83</v>
      </c>
      <c r="H189" s="251">
        <v>216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131</v>
      </c>
      <c r="D190" s="313">
        <v>6</v>
      </c>
      <c r="E190" s="227">
        <v>0</v>
      </c>
      <c r="F190" s="227">
        <v>6</v>
      </c>
      <c r="G190" s="227">
        <v>43</v>
      </c>
      <c r="H190" s="251">
        <v>82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237</v>
      </c>
      <c r="D191" s="313">
        <v>7</v>
      </c>
      <c r="E191" s="227">
        <v>0</v>
      </c>
      <c r="F191" s="227">
        <v>7</v>
      </c>
      <c r="G191" s="227">
        <v>58</v>
      </c>
      <c r="H191" s="251">
        <v>172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131</v>
      </c>
      <c r="D192" s="313">
        <v>6</v>
      </c>
      <c r="E192" s="330">
        <v>0</v>
      </c>
      <c r="F192" s="330">
        <v>6</v>
      </c>
      <c r="G192" s="330">
        <v>43</v>
      </c>
      <c r="H192" s="331">
        <v>82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75</v>
      </c>
      <c r="D193" s="313">
        <v>6</v>
      </c>
      <c r="E193" s="227">
        <v>0</v>
      </c>
      <c r="F193" s="227">
        <v>6</v>
      </c>
      <c r="G193" s="227">
        <v>25</v>
      </c>
      <c r="H193" s="251">
        <v>44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1470</v>
      </c>
      <c r="D194" s="313">
        <v>265</v>
      </c>
      <c r="E194" s="271">
        <v>43</v>
      </c>
      <c r="F194" s="271">
        <v>222</v>
      </c>
      <c r="G194" s="271">
        <v>547</v>
      </c>
      <c r="H194" s="272">
        <v>658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494</v>
      </c>
      <c r="D196" s="313">
        <v>82</v>
      </c>
      <c r="E196" s="227">
        <v>14</v>
      </c>
      <c r="F196" s="227">
        <v>68</v>
      </c>
      <c r="G196" s="227">
        <v>175</v>
      </c>
      <c r="H196" s="251">
        <v>237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647</v>
      </c>
      <c r="D197" s="313">
        <v>108</v>
      </c>
      <c r="E197" s="271">
        <v>8</v>
      </c>
      <c r="F197" s="271">
        <v>100</v>
      </c>
      <c r="G197" s="271">
        <v>258</v>
      </c>
      <c r="H197" s="272">
        <v>281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268</v>
      </c>
      <c r="D199" s="313">
        <v>9</v>
      </c>
      <c r="E199" s="227">
        <v>0</v>
      </c>
      <c r="F199" s="227">
        <v>9</v>
      </c>
      <c r="G199" s="227">
        <v>129</v>
      </c>
      <c r="H199" s="251">
        <v>130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244</v>
      </c>
      <c r="D200" s="313">
        <v>22</v>
      </c>
      <c r="E200" s="227">
        <v>5</v>
      </c>
      <c r="F200" s="227">
        <v>17</v>
      </c>
      <c r="G200" s="227">
        <v>103</v>
      </c>
      <c r="H200" s="251">
        <v>119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25</v>
      </c>
      <c r="D201" s="313">
        <v>4</v>
      </c>
      <c r="E201" s="227">
        <v>0</v>
      </c>
      <c r="F201" s="227">
        <v>4</v>
      </c>
      <c r="G201" s="227">
        <v>9</v>
      </c>
      <c r="H201" s="251">
        <v>12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109</v>
      </c>
      <c r="D202" s="313">
        <v>73</v>
      </c>
      <c r="E202" s="227">
        <v>3</v>
      </c>
      <c r="F202" s="227">
        <v>70</v>
      </c>
      <c r="G202" s="227">
        <v>17</v>
      </c>
      <c r="H202" s="251">
        <v>19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1</v>
      </c>
      <c r="D203" s="313">
        <v>0</v>
      </c>
      <c r="E203" s="227">
        <v>0</v>
      </c>
      <c r="F203" s="227">
        <v>0</v>
      </c>
      <c r="G203" s="227">
        <v>0</v>
      </c>
      <c r="H203" s="251">
        <v>1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112</v>
      </c>
      <c r="D204" s="313">
        <v>56</v>
      </c>
      <c r="E204" s="271">
        <v>17</v>
      </c>
      <c r="F204" s="271">
        <v>39</v>
      </c>
      <c r="G204" s="271">
        <v>50</v>
      </c>
      <c r="H204" s="272">
        <v>6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112</v>
      </c>
      <c r="D206" s="313">
        <v>56</v>
      </c>
      <c r="E206" s="227">
        <v>17</v>
      </c>
      <c r="F206" s="227">
        <v>39</v>
      </c>
      <c r="G206" s="227">
        <v>50</v>
      </c>
      <c r="H206" s="251">
        <v>6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0</v>
      </c>
      <c r="D207" s="313">
        <v>0</v>
      </c>
      <c r="E207" s="227">
        <v>0</v>
      </c>
      <c r="F207" s="227">
        <v>0</v>
      </c>
      <c r="G207" s="227">
        <v>0</v>
      </c>
      <c r="H207" s="251">
        <v>0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11</v>
      </c>
      <c r="D208" s="313">
        <v>8</v>
      </c>
      <c r="E208" s="227">
        <v>3</v>
      </c>
      <c r="F208" s="227">
        <v>5</v>
      </c>
      <c r="G208" s="227">
        <v>1</v>
      </c>
      <c r="H208" s="251">
        <v>2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206</v>
      </c>
      <c r="D209" s="352">
        <v>11</v>
      </c>
      <c r="E209" s="228">
        <v>1</v>
      </c>
      <c r="F209" s="228">
        <v>10</v>
      </c>
      <c r="G209" s="228">
        <v>63</v>
      </c>
      <c r="H209" s="277">
        <v>132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3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1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9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8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402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27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447" priority="89" stopIfTrue="1" operator="lessThan">
      <formula>C142</formula>
    </cfRule>
  </conditionalFormatting>
  <conditionalFormatting sqref="C163">
    <cfRule type="cellIs" dxfId="446" priority="41" stopIfTrue="1" operator="notEqual">
      <formula>C164+C165</formula>
    </cfRule>
  </conditionalFormatting>
  <conditionalFormatting sqref="C173 C178:D178">
    <cfRule type="cellIs" dxfId="445" priority="44" stopIfTrue="1" operator="notEqual">
      <formula>C175+C176+C177</formula>
    </cfRule>
  </conditionalFormatting>
  <conditionalFormatting sqref="C173">
    <cfRule type="cellIs" dxfId="444" priority="43" stopIfTrue="1" operator="notEqual">
      <formula>D173+G173+H173</formula>
    </cfRule>
  </conditionalFormatting>
  <conditionalFormatting sqref="C175:C178 C180:C183 C185:C194 C196:C197 C199:C204 C206:C209">
    <cfRule type="cellIs" dxfId="443" priority="42" stopIfTrue="1" operator="notEqual">
      <formula>D175+G175+H175</formula>
    </cfRule>
  </conditionalFormatting>
  <conditionalFormatting sqref="C214 C218">
    <cfRule type="cellIs" dxfId="442" priority="54" stopIfTrue="1" operator="greaterThanOrEqual">
      <formula>C213</formula>
    </cfRule>
  </conditionalFormatting>
  <conditionalFormatting sqref="C216">
    <cfRule type="cellIs" dxfId="441" priority="53" stopIfTrue="1" operator="greaterThan">
      <formula>C215</formula>
    </cfRule>
  </conditionalFormatting>
  <conditionalFormatting sqref="C183:D183">
    <cfRule type="cellIs" dxfId="440" priority="50" stopIfTrue="1" operator="notEqual">
      <formula>SUM(C185:C188)</formula>
    </cfRule>
  </conditionalFormatting>
  <conditionalFormatting sqref="C197:D197">
    <cfRule type="cellIs" dxfId="439" priority="61" stopIfTrue="1" operator="notEqual">
      <formula>SUM(C199:C203)</formula>
    </cfRule>
  </conditionalFormatting>
  <conditionalFormatting sqref="C204:D204">
    <cfRule type="cellIs" dxfId="438" priority="57" stopIfTrue="1" operator="notEqual">
      <formula>SUM(C206:C207)</formula>
    </cfRule>
  </conditionalFormatting>
  <conditionalFormatting sqref="C192:H192 D119:O119 D121:O121">
    <cfRule type="cellIs" dxfId="437" priority="79" stopIfTrue="1" operator="lessThan">
      <formula>C120</formula>
    </cfRule>
  </conditionalFormatting>
  <conditionalFormatting sqref="C194:H194">
    <cfRule type="cellIs" dxfId="436" priority="66" stopIfTrue="1" operator="notEqual">
      <formula>SUM(C196,C197,C204,C208,C209)</formula>
    </cfRule>
  </conditionalFormatting>
  <conditionalFormatting sqref="D13">
    <cfRule type="cellIs" dxfId="435" priority="10" stopIfTrue="1" operator="lessThan">
      <formula>SUM($D$14,$D$47)</formula>
    </cfRule>
    <cfRule type="cellIs" dxfId="434" priority="11" stopIfTrue="1" operator="lessThan">
      <formula>$G$13</formula>
    </cfRule>
  </conditionalFormatting>
  <conditionalFormatting sqref="D14">
    <cfRule type="cellIs" dxfId="433" priority="17" stopIfTrue="1" operator="lessThan">
      <formula>$G$14</formula>
    </cfRule>
  </conditionalFormatting>
  <conditionalFormatting sqref="D16">
    <cfRule type="cellIs" dxfId="432" priority="13" stopIfTrue="1" operator="notEqual">
      <formula>L77</formula>
    </cfRule>
    <cfRule type="cellIs" dxfId="431" priority="14" stopIfTrue="1" operator="lessThan">
      <formula>$G$16</formula>
    </cfRule>
  </conditionalFormatting>
  <conditionalFormatting sqref="D17">
    <cfRule type="cellIs" dxfId="430" priority="2" stopIfTrue="1" operator="notEqual">
      <formula>SUM(D$26:D$29)</formula>
    </cfRule>
    <cfRule type="cellIs" dxfId="429" priority="3" stopIfTrue="1" operator="notEqual">
      <formula>$D$94</formula>
    </cfRule>
    <cfRule type="cellIs" dxfId="428" priority="1" stopIfTrue="1" operator="notEqual">
      <formula>SUM(D$20,D$23,D$24)</formula>
    </cfRule>
  </conditionalFormatting>
  <conditionalFormatting sqref="D18 D26:D34">
    <cfRule type="cellIs" dxfId="427" priority="12" stopIfTrue="1" operator="lessThan">
      <formula>G18</formula>
    </cfRule>
  </conditionalFormatting>
  <conditionalFormatting sqref="D20">
    <cfRule type="cellIs" dxfId="426" priority="29" stopIfTrue="1" operator="notEqual">
      <formula>G94</formula>
    </cfRule>
  </conditionalFormatting>
  <conditionalFormatting sqref="D20:D24">
    <cfRule type="cellIs" dxfId="425" priority="28" stopIfTrue="1" operator="lessThan">
      <formula>G20</formula>
    </cfRule>
  </conditionalFormatting>
  <conditionalFormatting sqref="D21">
    <cfRule type="cellIs" dxfId="424" priority="33" stopIfTrue="1" operator="notEqual">
      <formula>H94</formula>
    </cfRule>
  </conditionalFormatting>
  <conditionalFormatting sqref="D22">
    <cfRule type="cellIs" dxfId="423" priority="31" stopIfTrue="1" operator="notEqual">
      <formula>I94</formula>
    </cfRule>
  </conditionalFormatting>
  <conditionalFormatting sqref="D23">
    <cfRule type="cellIs" dxfId="422" priority="35" stopIfTrue="1" operator="notEqual">
      <formula>K94</formula>
    </cfRule>
  </conditionalFormatting>
  <conditionalFormatting sqref="D24">
    <cfRule type="cellIs" dxfId="421" priority="37" stopIfTrue="1" operator="notEqual">
      <formula>M94</formula>
    </cfRule>
  </conditionalFormatting>
  <conditionalFormatting sqref="D26">
    <cfRule type="cellIs" dxfId="420" priority="39" stopIfTrue="1" operator="notEqual">
      <formula>D119+D134+D136</formula>
    </cfRule>
  </conditionalFormatting>
  <conditionalFormatting sqref="D30">
    <cfRule type="cellIs" dxfId="419" priority="26" stopIfTrue="1" operator="notEqual">
      <formula>O94</formula>
    </cfRule>
  </conditionalFormatting>
  <conditionalFormatting sqref="D47 D51 D53 D55 D57 D77:E77 D79:E81 C155 C157:C161">
    <cfRule type="cellIs" dxfId="418" priority="18" stopIfTrue="1" operator="lessThan">
      <formula>D47</formula>
    </cfRule>
  </conditionalFormatting>
  <conditionalFormatting sqref="D94">
    <cfRule type="cellIs" dxfId="417" priority="22" stopIfTrue="1" operator="notEqual">
      <formula>$E$94+$F$94+$C$142</formula>
    </cfRule>
    <cfRule type="cellIs" dxfId="416" priority="23" stopIfTrue="1" operator="notEqual">
      <formula>$D$17</formula>
    </cfRule>
    <cfRule type="cellIs" dxfId="415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414" priority="27" stopIfTrue="1" operator="lessThan">
      <formula>E95+F95</formula>
    </cfRule>
  </conditionalFormatting>
  <conditionalFormatting sqref="D155 D157:D162">
    <cfRule type="cellIs" dxfId="413" priority="92" stopIfTrue="1" operator="lessThan">
      <formula>E155</formula>
    </cfRule>
    <cfRule type="cellIs" dxfId="412" priority="91" stopIfTrue="1" operator="notEqual">
      <formula>F155+J155+L155</formula>
    </cfRule>
  </conditionalFormatting>
  <conditionalFormatting sqref="D173">
    <cfRule type="cellIs" dxfId="411" priority="45" stopIfTrue="1" operator="notEqual">
      <formula>E173+F173</formula>
    </cfRule>
    <cfRule type="cellIs" dxfId="410" priority="46" stopIfTrue="1" operator="notEqual">
      <formula>D175+D176+D177</formula>
    </cfRule>
  </conditionalFormatting>
  <conditionalFormatting sqref="D14:I14">
    <cfRule type="cellIs" dxfId="409" priority="9" stopIfTrue="1" operator="lessThan">
      <formula>D16+D17</formula>
    </cfRule>
    <cfRule type="cellIs" dxfId="408" priority="8" stopIfTrue="1" operator="greaterThanOrEqual">
      <formula>D13</formula>
    </cfRule>
  </conditionalFormatting>
  <conditionalFormatting sqref="D95:O95 D98:O98 D104:O104 D109:O109">
    <cfRule type="cellIs" dxfId="407" priority="71" stopIfTrue="1" operator="lessThan">
      <formula>SUM(D96)</formula>
    </cfRule>
  </conditionalFormatting>
  <conditionalFormatting sqref="D101:O101 D106:O106 D123:O123 D126:O126 D129:O129 D132:O132">
    <cfRule type="cellIs" dxfId="406" priority="74" stopIfTrue="1" operator="lessThan">
      <formula>SUM(D102:D103)</formula>
    </cfRule>
  </conditionalFormatting>
  <conditionalFormatting sqref="D112:O112">
    <cfRule type="cellIs" dxfId="405" priority="77" stopIfTrue="1" operator="lessThan">
      <formula>SUM(D113:D117)</formula>
    </cfRule>
  </conditionalFormatting>
  <conditionalFormatting sqref="D118:O118">
    <cfRule type="cellIs" dxfId="404" priority="83" stopIfTrue="1" operator="lessThan">
      <formula>SUM(D119,D121)</formula>
    </cfRule>
  </conditionalFormatting>
  <conditionalFormatting sqref="E77 E79:E81">
    <cfRule type="cellIs" dxfId="403" priority="20" stopIfTrue="1" operator="lessThan">
      <formula>F77+L77</formula>
    </cfRule>
  </conditionalFormatting>
  <conditionalFormatting sqref="E173:H173 E178:H178">
    <cfRule type="cellIs" dxfId="402" priority="47" stopIfTrue="1" operator="notEqual">
      <formula>SUM(E175:E177)</formula>
    </cfRule>
  </conditionalFormatting>
  <conditionalFormatting sqref="E183:H183">
    <cfRule type="cellIs" dxfId="401" priority="48" stopIfTrue="1" operator="notEqual">
      <formula>SUM(E185:E188)</formula>
    </cfRule>
  </conditionalFormatting>
  <conditionalFormatting sqref="E197:H197">
    <cfRule type="cellIs" dxfId="400" priority="64" stopIfTrue="1" operator="notEqual">
      <formula>SUM(E199:E203)</formula>
    </cfRule>
  </conditionalFormatting>
  <conditionalFormatting sqref="E204:H204">
    <cfRule type="cellIs" dxfId="399" priority="55" stopIfTrue="1" operator="notEqual">
      <formula>SUM(E206:E207)</formula>
    </cfRule>
  </conditionalFormatting>
  <conditionalFormatting sqref="E94:O94">
    <cfRule type="cellIs" dxfId="398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397" priority="40" stopIfTrue="1" operator="notEqual">
      <formula>E155+F155</formula>
    </cfRule>
  </conditionalFormatting>
  <conditionalFormatting sqref="G17">
    <cfRule type="cellIs" dxfId="396" priority="6" stopIfTrue="1" operator="notEqual">
      <formula>$E$94+$F$94</formula>
    </cfRule>
    <cfRule type="cellIs" dxfId="395" priority="5" stopIfTrue="1" operator="notEqual">
      <formula>SUM(G$26:G$29)</formula>
    </cfRule>
    <cfRule type="cellIs" dxfId="394" priority="4" stopIfTrue="1" operator="notEqual">
      <formula>SUM(G$20,G$23,G$24)</formula>
    </cfRule>
  </conditionalFormatting>
  <conditionalFormatting sqref="G26">
    <cfRule type="cellIs" dxfId="393" priority="90" stopIfTrue="1" operator="notEqual">
      <formula>E119+F120+E134+F134+E136+F136</formula>
    </cfRule>
  </conditionalFormatting>
  <conditionalFormatting sqref="L77">
    <cfRule type="cellIs" dxfId="392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O235"/>
  <sheetViews>
    <sheetView topLeftCell="A16" zoomScale="65" zoomScaleNormal="55" zoomScaleSheetLayoutView="55" workbookViewId="0">
      <selection activeCell="K27" sqref="K27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521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7946</v>
      </c>
      <c r="E13" s="227">
        <v>4539</v>
      </c>
      <c r="F13" s="227">
        <v>3407</v>
      </c>
      <c r="G13" s="221">
        <v>5460</v>
      </c>
      <c r="H13" s="227">
        <v>3149</v>
      </c>
      <c r="I13" s="251">
        <v>2311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7573</v>
      </c>
      <c r="E14" s="227">
        <v>4277</v>
      </c>
      <c r="F14" s="227">
        <v>3296</v>
      </c>
      <c r="G14" s="221">
        <v>5093</v>
      </c>
      <c r="H14" s="227">
        <v>2889</v>
      </c>
      <c r="I14" s="227">
        <v>2204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496</v>
      </c>
      <c r="E16" s="227">
        <v>309</v>
      </c>
      <c r="F16" s="227">
        <v>187</v>
      </c>
      <c r="G16" s="221">
        <v>463</v>
      </c>
      <c r="H16" s="227">
        <v>297</v>
      </c>
      <c r="I16" s="251">
        <v>166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5315</v>
      </c>
      <c r="E17" s="227">
        <v>3086</v>
      </c>
      <c r="F17" s="227">
        <v>2229</v>
      </c>
      <c r="G17" s="221">
        <v>2987</v>
      </c>
      <c r="H17" s="227">
        <v>1762</v>
      </c>
      <c r="I17" s="251">
        <v>1225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2907</v>
      </c>
      <c r="E18" s="227">
        <v>1663</v>
      </c>
      <c r="F18" s="227">
        <v>1244</v>
      </c>
      <c r="G18" s="221">
        <v>1651</v>
      </c>
      <c r="H18" s="227">
        <v>916</v>
      </c>
      <c r="I18" s="251">
        <v>735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341</v>
      </c>
      <c r="E20" s="265">
        <v>201</v>
      </c>
      <c r="F20" s="265">
        <v>140</v>
      </c>
      <c r="G20" s="221">
        <v>102</v>
      </c>
      <c r="H20" s="265">
        <v>56</v>
      </c>
      <c r="I20" s="266">
        <v>46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68</v>
      </c>
      <c r="E21" s="227">
        <v>37</v>
      </c>
      <c r="F21" s="227">
        <v>31</v>
      </c>
      <c r="G21" s="221">
        <v>38</v>
      </c>
      <c r="H21" s="227">
        <v>22</v>
      </c>
      <c r="I21" s="251">
        <v>16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273</v>
      </c>
      <c r="E22" s="227">
        <v>164</v>
      </c>
      <c r="F22" s="227">
        <v>109</v>
      </c>
      <c r="G22" s="221">
        <v>64</v>
      </c>
      <c r="H22" s="227">
        <v>34</v>
      </c>
      <c r="I22" s="251">
        <v>30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2026</v>
      </c>
      <c r="E23" s="227">
        <v>1236</v>
      </c>
      <c r="F23" s="227">
        <v>790</v>
      </c>
      <c r="G23" s="221">
        <v>1093</v>
      </c>
      <c r="H23" s="227">
        <v>648</v>
      </c>
      <c r="I23" s="251">
        <v>445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2948</v>
      </c>
      <c r="E24" s="227">
        <v>1649</v>
      </c>
      <c r="F24" s="227">
        <v>1299</v>
      </c>
      <c r="G24" s="221">
        <v>1792</v>
      </c>
      <c r="H24" s="227">
        <v>1057</v>
      </c>
      <c r="I24" s="251">
        <v>735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9</v>
      </c>
      <c r="E26" s="227">
        <v>7</v>
      </c>
      <c r="F26" s="227">
        <v>2</v>
      </c>
      <c r="G26" s="221">
        <v>9</v>
      </c>
      <c r="H26" s="227">
        <v>7</v>
      </c>
      <c r="I26" s="251">
        <v>2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4754</v>
      </c>
      <c r="E27" s="227">
        <v>2760</v>
      </c>
      <c r="F27" s="227">
        <v>1994</v>
      </c>
      <c r="G27" s="221">
        <v>2429</v>
      </c>
      <c r="H27" s="227">
        <v>1437</v>
      </c>
      <c r="I27" s="251">
        <v>992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374</v>
      </c>
      <c r="E28" s="227">
        <v>213</v>
      </c>
      <c r="F28" s="227">
        <v>161</v>
      </c>
      <c r="G28" s="221">
        <v>371</v>
      </c>
      <c r="H28" s="227">
        <v>211</v>
      </c>
      <c r="I28" s="251">
        <v>160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178</v>
      </c>
      <c r="E29" s="227">
        <v>106</v>
      </c>
      <c r="F29" s="227">
        <v>72</v>
      </c>
      <c r="G29" s="221">
        <v>178</v>
      </c>
      <c r="H29" s="227">
        <v>106</v>
      </c>
      <c r="I29" s="251">
        <v>72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5</v>
      </c>
      <c r="E30" s="271">
        <v>2</v>
      </c>
      <c r="F30" s="271">
        <v>3</v>
      </c>
      <c r="G30" s="221">
        <v>0</v>
      </c>
      <c r="H30" s="271">
        <v>0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0</v>
      </c>
      <c r="E32" s="227"/>
      <c r="F32" s="227"/>
      <c r="G32" s="221">
        <v>0</v>
      </c>
      <c r="H32" s="227"/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5</v>
      </c>
      <c r="E34" s="228">
        <v>2</v>
      </c>
      <c r="F34" s="228">
        <v>3</v>
      </c>
      <c r="G34" s="229"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4749</v>
      </c>
      <c r="E35" s="281">
        <v>2758</v>
      </c>
      <c r="F35" s="281">
        <v>1991</v>
      </c>
      <c r="G35" s="280">
        <v>2429</v>
      </c>
      <c r="H35" s="281">
        <v>1437</v>
      </c>
      <c r="I35" s="281">
        <v>992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358</v>
      </c>
      <c r="E47" s="288">
        <v>314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17</v>
      </c>
      <c r="E51" s="251">
        <v>17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>
        <v>0</v>
      </c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341</v>
      </c>
      <c r="E55" s="251">
        <v>297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21</v>
      </c>
      <c r="E57" s="277">
        <v>21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1645</v>
      </c>
      <c r="E77" s="225">
        <v>1624</v>
      </c>
      <c r="F77" s="221">
        <v>831</v>
      </c>
      <c r="G77" s="313">
        <v>15</v>
      </c>
      <c r="H77" s="271">
        <v>2</v>
      </c>
      <c r="I77" s="271">
        <v>13</v>
      </c>
      <c r="J77" s="271">
        <v>249</v>
      </c>
      <c r="K77" s="271">
        <v>567</v>
      </c>
      <c r="L77" s="272">
        <v>496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587</v>
      </c>
      <c r="E79" s="227">
        <v>585</v>
      </c>
      <c r="F79" s="221">
        <v>354</v>
      </c>
      <c r="G79" s="314">
        <v>6</v>
      </c>
      <c r="H79" s="227">
        <v>2</v>
      </c>
      <c r="I79" s="227">
        <v>4</v>
      </c>
      <c r="J79" s="227">
        <v>129</v>
      </c>
      <c r="K79" s="227">
        <v>219</v>
      </c>
      <c r="L79" s="251">
        <v>135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1058</v>
      </c>
      <c r="E80" s="227">
        <v>1039</v>
      </c>
      <c r="F80" s="221">
        <v>477</v>
      </c>
      <c r="G80" s="314">
        <v>9</v>
      </c>
      <c r="H80" s="227">
        <v>0</v>
      </c>
      <c r="I80" s="227">
        <v>9</v>
      </c>
      <c r="J80" s="227">
        <v>120</v>
      </c>
      <c r="K80" s="227">
        <v>348</v>
      </c>
      <c r="L80" s="251">
        <v>361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213</v>
      </c>
      <c r="E81" s="228">
        <v>206</v>
      </c>
      <c r="F81" s="229">
        <v>84</v>
      </c>
      <c r="G81" s="316">
        <v>1</v>
      </c>
      <c r="H81" s="228">
        <v>0</v>
      </c>
      <c r="I81" s="228">
        <v>1</v>
      </c>
      <c r="J81" s="228">
        <v>19</v>
      </c>
      <c r="K81" s="228">
        <v>64</v>
      </c>
      <c r="L81" s="277">
        <v>101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5315</v>
      </c>
      <c r="E94" s="322">
        <v>762</v>
      </c>
      <c r="F94" s="322">
        <v>2225</v>
      </c>
      <c r="G94" s="287">
        <v>341</v>
      </c>
      <c r="H94" s="322">
        <v>68</v>
      </c>
      <c r="I94" s="322">
        <v>273</v>
      </c>
      <c r="J94" s="322">
        <v>341</v>
      </c>
      <c r="K94" s="322">
        <v>2026</v>
      </c>
      <c r="L94" s="322">
        <v>2026</v>
      </c>
      <c r="M94" s="322">
        <v>2948</v>
      </c>
      <c r="N94" s="322">
        <v>2948</v>
      </c>
      <c r="O94" s="323">
        <v>5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40</v>
      </c>
      <c r="E95" s="227">
        <v>15</v>
      </c>
      <c r="F95" s="227">
        <v>25</v>
      </c>
      <c r="G95" s="221">
        <v>1</v>
      </c>
      <c r="H95" s="227">
        <v>0</v>
      </c>
      <c r="I95" s="227">
        <v>1</v>
      </c>
      <c r="J95" s="227">
        <v>1</v>
      </c>
      <c r="K95" s="227">
        <v>2</v>
      </c>
      <c r="L95" s="227">
        <v>2</v>
      </c>
      <c r="M95" s="227">
        <v>37</v>
      </c>
      <c r="N95" s="227">
        <v>37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31</v>
      </c>
      <c r="E96" s="227">
        <v>12</v>
      </c>
      <c r="F96" s="227">
        <v>19</v>
      </c>
      <c r="G96" s="221">
        <v>0</v>
      </c>
      <c r="H96" s="227">
        <v>0</v>
      </c>
      <c r="I96" s="227">
        <v>0</v>
      </c>
      <c r="J96" s="227">
        <v>0</v>
      </c>
      <c r="K96" s="227">
        <v>2</v>
      </c>
      <c r="L96" s="227">
        <v>2</v>
      </c>
      <c r="M96" s="227">
        <v>29</v>
      </c>
      <c r="N96" s="227">
        <v>29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30</v>
      </c>
      <c r="E97" s="227">
        <v>12</v>
      </c>
      <c r="F97" s="227">
        <v>18</v>
      </c>
      <c r="G97" s="221">
        <v>0</v>
      </c>
      <c r="H97" s="227">
        <v>0</v>
      </c>
      <c r="I97" s="227">
        <v>0</v>
      </c>
      <c r="J97" s="227">
        <v>0</v>
      </c>
      <c r="K97" s="227">
        <v>2</v>
      </c>
      <c r="L97" s="227">
        <v>2</v>
      </c>
      <c r="M97" s="227">
        <v>28</v>
      </c>
      <c r="N97" s="227">
        <v>28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896</v>
      </c>
      <c r="E98" s="227">
        <v>93</v>
      </c>
      <c r="F98" s="227">
        <v>442</v>
      </c>
      <c r="G98" s="221">
        <v>52</v>
      </c>
      <c r="H98" s="227">
        <v>14</v>
      </c>
      <c r="I98" s="227">
        <v>38</v>
      </c>
      <c r="J98" s="227">
        <v>52</v>
      </c>
      <c r="K98" s="227">
        <v>451</v>
      </c>
      <c r="L98" s="227">
        <v>451</v>
      </c>
      <c r="M98" s="227">
        <v>393</v>
      </c>
      <c r="N98" s="227">
        <v>393</v>
      </c>
      <c r="O98" s="251">
        <v>0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875</v>
      </c>
      <c r="E99" s="227">
        <v>93</v>
      </c>
      <c r="F99" s="227">
        <v>428</v>
      </c>
      <c r="G99" s="221">
        <v>52</v>
      </c>
      <c r="H99" s="227">
        <v>14</v>
      </c>
      <c r="I99" s="227">
        <v>38</v>
      </c>
      <c r="J99" s="227">
        <v>52</v>
      </c>
      <c r="K99" s="227">
        <v>438</v>
      </c>
      <c r="L99" s="227">
        <v>438</v>
      </c>
      <c r="M99" s="227">
        <v>385</v>
      </c>
      <c r="N99" s="227">
        <v>385</v>
      </c>
      <c r="O99" s="251">
        <v>0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10</v>
      </c>
      <c r="E100" s="227">
        <v>4</v>
      </c>
      <c r="F100" s="227">
        <v>6</v>
      </c>
      <c r="G100" s="221">
        <v>0</v>
      </c>
      <c r="H100" s="227">
        <v>0</v>
      </c>
      <c r="I100" s="227">
        <v>0</v>
      </c>
      <c r="J100" s="227">
        <v>0</v>
      </c>
      <c r="K100" s="227">
        <v>4</v>
      </c>
      <c r="L100" s="227">
        <v>4</v>
      </c>
      <c r="M100" s="227">
        <v>6</v>
      </c>
      <c r="N100" s="227">
        <v>6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299</v>
      </c>
      <c r="E101" s="227">
        <v>53</v>
      </c>
      <c r="F101" s="227">
        <v>103</v>
      </c>
      <c r="G101" s="221">
        <v>6</v>
      </c>
      <c r="H101" s="227">
        <v>0</v>
      </c>
      <c r="I101" s="227">
        <v>6</v>
      </c>
      <c r="J101" s="227">
        <v>6</v>
      </c>
      <c r="K101" s="227">
        <v>99</v>
      </c>
      <c r="L101" s="227">
        <v>99</v>
      </c>
      <c r="M101" s="227">
        <v>194</v>
      </c>
      <c r="N101" s="227">
        <v>194</v>
      </c>
      <c r="O101" s="251">
        <v>0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3</v>
      </c>
      <c r="E102" s="227">
        <v>0</v>
      </c>
      <c r="F102" s="227">
        <v>2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3</v>
      </c>
      <c r="N102" s="227">
        <v>3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220</v>
      </c>
      <c r="E103" s="227">
        <v>37</v>
      </c>
      <c r="F103" s="227">
        <v>69</v>
      </c>
      <c r="G103" s="221">
        <v>6</v>
      </c>
      <c r="H103" s="227">
        <v>0</v>
      </c>
      <c r="I103" s="227">
        <v>6</v>
      </c>
      <c r="J103" s="227">
        <v>6</v>
      </c>
      <c r="K103" s="227">
        <v>81</v>
      </c>
      <c r="L103" s="227">
        <v>81</v>
      </c>
      <c r="M103" s="227">
        <v>133</v>
      </c>
      <c r="N103" s="227">
        <v>133</v>
      </c>
      <c r="O103" s="251">
        <v>0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206</v>
      </c>
      <c r="E104" s="227">
        <v>71</v>
      </c>
      <c r="F104" s="227">
        <v>106</v>
      </c>
      <c r="G104" s="221">
        <v>45</v>
      </c>
      <c r="H104" s="227">
        <v>23</v>
      </c>
      <c r="I104" s="227">
        <v>22</v>
      </c>
      <c r="J104" s="227">
        <v>45</v>
      </c>
      <c r="K104" s="227">
        <v>61</v>
      </c>
      <c r="L104" s="227">
        <v>61</v>
      </c>
      <c r="M104" s="227">
        <v>100</v>
      </c>
      <c r="N104" s="227">
        <v>100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51</v>
      </c>
      <c r="E105" s="227">
        <v>28</v>
      </c>
      <c r="F105" s="227">
        <v>22</v>
      </c>
      <c r="G105" s="221">
        <v>1</v>
      </c>
      <c r="H105" s="227">
        <v>0</v>
      </c>
      <c r="I105" s="227">
        <v>1</v>
      </c>
      <c r="J105" s="227">
        <v>1</v>
      </c>
      <c r="K105" s="227">
        <v>17</v>
      </c>
      <c r="L105" s="227">
        <v>17</v>
      </c>
      <c r="M105" s="227">
        <v>33</v>
      </c>
      <c r="N105" s="227">
        <v>33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219</v>
      </c>
      <c r="E106" s="227">
        <v>70</v>
      </c>
      <c r="F106" s="227">
        <v>84</v>
      </c>
      <c r="G106" s="221">
        <v>17</v>
      </c>
      <c r="H106" s="227">
        <v>6</v>
      </c>
      <c r="I106" s="227">
        <v>11</v>
      </c>
      <c r="J106" s="227">
        <v>17</v>
      </c>
      <c r="K106" s="227">
        <v>93</v>
      </c>
      <c r="L106" s="227">
        <v>93</v>
      </c>
      <c r="M106" s="227">
        <v>109</v>
      </c>
      <c r="N106" s="227">
        <v>109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16</v>
      </c>
      <c r="E107" s="227">
        <v>4</v>
      </c>
      <c r="F107" s="227">
        <v>2</v>
      </c>
      <c r="G107" s="221">
        <v>1</v>
      </c>
      <c r="H107" s="227">
        <v>0</v>
      </c>
      <c r="I107" s="227">
        <v>1</v>
      </c>
      <c r="J107" s="227">
        <v>1</v>
      </c>
      <c r="K107" s="227">
        <v>4</v>
      </c>
      <c r="L107" s="227">
        <v>4</v>
      </c>
      <c r="M107" s="227">
        <v>11</v>
      </c>
      <c r="N107" s="227">
        <v>11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103</v>
      </c>
      <c r="E108" s="227">
        <v>16</v>
      </c>
      <c r="F108" s="227">
        <v>55</v>
      </c>
      <c r="G108" s="221">
        <v>2</v>
      </c>
      <c r="H108" s="227">
        <v>1</v>
      </c>
      <c r="I108" s="227">
        <v>1</v>
      </c>
      <c r="J108" s="227">
        <v>2</v>
      </c>
      <c r="K108" s="227">
        <v>48</v>
      </c>
      <c r="L108" s="227">
        <v>48</v>
      </c>
      <c r="M108" s="227">
        <v>53</v>
      </c>
      <c r="N108" s="227">
        <v>53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172</v>
      </c>
      <c r="E109" s="227">
        <v>30</v>
      </c>
      <c r="F109" s="227">
        <v>42</v>
      </c>
      <c r="G109" s="221">
        <v>51</v>
      </c>
      <c r="H109" s="227">
        <v>1</v>
      </c>
      <c r="I109" s="227">
        <v>50</v>
      </c>
      <c r="J109" s="227">
        <v>51</v>
      </c>
      <c r="K109" s="227">
        <v>35</v>
      </c>
      <c r="L109" s="227">
        <v>35</v>
      </c>
      <c r="M109" s="227">
        <v>86</v>
      </c>
      <c r="N109" s="227">
        <v>86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4</v>
      </c>
      <c r="E110" s="227">
        <v>0</v>
      </c>
      <c r="F110" s="227">
        <v>0</v>
      </c>
      <c r="G110" s="221">
        <v>4</v>
      </c>
      <c r="H110" s="227">
        <v>1</v>
      </c>
      <c r="I110" s="227">
        <v>3</v>
      </c>
      <c r="J110" s="227">
        <v>4</v>
      </c>
      <c r="K110" s="227">
        <v>0</v>
      </c>
      <c r="L110" s="227">
        <v>0</v>
      </c>
      <c r="M110" s="227">
        <v>0</v>
      </c>
      <c r="N110" s="227">
        <v>0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12</v>
      </c>
      <c r="E111" s="227">
        <v>4</v>
      </c>
      <c r="F111" s="227">
        <v>0</v>
      </c>
      <c r="G111" s="221">
        <v>0</v>
      </c>
      <c r="H111" s="227">
        <v>0</v>
      </c>
      <c r="I111" s="227">
        <v>0</v>
      </c>
      <c r="J111" s="227">
        <v>0</v>
      </c>
      <c r="K111" s="227">
        <v>1</v>
      </c>
      <c r="L111" s="227">
        <v>1</v>
      </c>
      <c r="M111" s="227">
        <v>11</v>
      </c>
      <c r="N111" s="227">
        <v>11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1372</v>
      </c>
      <c r="E112" s="227">
        <v>38</v>
      </c>
      <c r="F112" s="227">
        <v>563</v>
      </c>
      <c r="G112" s="221">
        <v>106</v>
      </c>
      <c r="H112" s="227">
        <v>15</v>
      </c>
      <c r="I112" s="227">
        <v>91</v>
      </c>
      <c r="J112" s="227">
        <v>106</v>
      </c>
      <c r="K112" s="227">
        <v>581</v>
      </c>
      <c r="L112" s="227">
        <v>581</v>
      </c>
      <c r="M112" s="227">
        <v>685</v>
      </c>
      <c r="N112" s="227">
        <v>685</v>
      </c>
      <c r="O112" s="251">
        <v>5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13</v>
      </c>
      <c r="E113" s="227">
        <v>0</v>
      </c>
      <c r="F113" s="227">
        <v>4</v>
      </c>
      <c r="G113" s="221">
        <v>0</v>
      </c>
      <c r="H113" s="227">
        <v>0</v>
      </c>
      <c r="I113" s="227">
        <v>0</v>
      </c>
      <c r="J113" s="227">
        <v>0</v>
      </c>
      <c r="K113" s="227">
        <v>5</v>
      </c>
      <c r="L113" s="227">
        <v>5</v>
      </c>
      <c r="M113" s="227">
        <v>8</v>
      </c>
      <c r="N113" s="227">
        <v>8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11</v>
      </c>
      <c r="E114" s="227">
        <v>0</v>
      </c>
      <c r="F114" s="227">
        <v>11</v>
      </c>
      <c r="G114" s="221">
        <v>0</v>
      </c>
      <c r="H114" s="227">
        <v>0</v>
      </c>
      <c r="I114" s="227">
        <v>0</v>
      </c>
      <c r="J114" s="227">
        <v>0</v>
      </c>
      <c r="K114" s="227">
        <v>4</v>
      </c>
      <c r="L114" s="227">
        <v>4</v>
      </c>
      <c r="M114" s="227">
        <v>7</v>
      </c>
      <c r="N114" s="227">
        <v>7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552</v>
      </c>
      <c r="E115" s="227">
        <v>11</v>
      </c>
      <c r="F115" s="227">
        <v>253</v>
      </c>
      <c r="G115" s="221">
        <v>7</v>
      </c>
      <c r="H115" s="227">
        <v>0</v>
      </c>
      <c r="I115" s="227">
        <v>7</v>
      </c>
      <c r="J115" s="227">
        <v>7</v>
      </c>
      <c r="K115" s="227">
        <v>166</v>
      </c>
      <c r="L115" s="227">
        <v>166</v>
      </c>
      <c r="M115" s="227">
        <v>379</v>
      </c>
      <c r="N115" s="227">
        <v>379</v>
      </c>
      <c r="O115" s="251">
        <v>1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544</v>
      </c>
      <c r="E116" s="227">
        <v>16</v>
      </c>
      <c r="F116" s="227">
        <v>215</v>
      </c>
      <c r="G116" s="221">
        <v>67</v>
      </c>
      <c r="H116" s="227">
        <v>9</v>
      </c>
      <c r="I116" s="227">
        <v>58</v>
      </c>
      <c r="J116" s="227">
        <v>67</v>
      </c>
      <c r="K116" s="227">
        <v>285</v>
      </c>
      <c r="L116" s="227">
        <v>285</v>
      </c>
      <c r="M116" s="227">
        <v>192</v>
      </c>
      <c r="N116" s="227">
        <v>192</v>
      </c>
      <c r="O116" s="251">
        <v>4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152</v>
      </c>
      <c r="E117" s="227">
        <v>2</v>
      </c>
      <c r="F117" s="227">
        <v>31</v>
      </c>
      <c r="G117" s="221">
        <v>17</v>
      </c>
      <c r="H117" s="227">
        <v>6</v>
      </c>
      <c r="I117" s="227">
        <v>11</v>
      </c>
      <c r="J117" s="227">
        <v>17</v>
      </c>
      <c r="K117" s="227">
        <v>74</v>
      </c>
      <c r="L117" s="227">
        <v>74</v>
      </c>
      <c r="M117" s="227">
        <v>61</v>
      </c>
      <c r="N117" s="227">
        <v>61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364</v>
      </c>
      <c r="E118" s="330">
        <v>74</v>
      </c>
      <c r="F118" s="330">
        <v>140</v>
      </c>
      <c r="G118" s="221">
        <v>3</v>
      </c>
      <c r="H118" s="330">
        <v>0</v>
      </c>
      <c r="I118" s="330">
        <v>3</v>
      </c>
      <c r="J118" s="330">
        <v>3</v>
      </c>
      <c r="K118" s="330">
        <v>182</v>
      </c>
      <c r="L118" s="330">
        <v>182</v>
      </c>
      <c r="M118" s="330">
        <v>179</v>
      </c>
      <c r="N118" s="330">
        <v>179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7</v>
      </c>
      <c r="E119" s="330">
        <v>5</v>
      </c>
      <c r="F119" s="330">
        <v>2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7</v>
      </c>
      <c r="N119" s="330">
        <v>7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298</v>
      </c>
      <c r="E121" s="227">
        <v>68</v>
      </c>
      <c r="F121" s="227">
        <v>113</v>
      </c>
      <c r="G121" s="221">
        <v>3</v>
      </c>
      <c r="H121" s="227">
        <v>0</v>
      </c>
      <c r="I121" s="227">
        <v>3</v>
      </c>
      <c r="J121" s="227">
        <v>3</v>
      </c>
      <c r="K121" s="227">
        <v>163</v>
      </c>
      <c r="L121" s="227">
        <v>163</v>
      </c>
      <c r="M121" s="227">
        <v>132</v>
      </c>
      <c r="N121" s="227">
        <v>132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184</v>
      </c>
      <c r="E122" s="227">
        <v>57</v>
      </c>
      <c r="F122" s="227">
        <v>86</v>
      </c>
      <c r="G122" s="221">
        <v>0</v>
      </c>
      <c r="H122" s="227">
        <v>0</v>
      </c>
      <c r="I122" s="227">
        <v>0</v>
      </c>
      <c r="J122" s="227">
        <v>0</v>
      </c>
      <c r="K122" s="227">
        <v>105</v>
      </c>
      <c r="L122" s="227">
        <v>105</v>
      </c>
      <c r="M122" s="227">
        <v>79</v>
      </c>
      <c r="N122" s="227">
        <v>79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121</v>
      </c>
      <c r="E123" s="227">
        <v>21</v>
      </c>
      <c r="F123" s="227">
        <v>61</v>
      </c>
      <c r="G123" s="221">
        <v>0</v>
      </c>
      <c r="H123" s="227">
        <v>0</v>
      </c>
      <c r="I123" s="227">
        <v>0</v>
      </c>
      <c r="J123" s="227">
        <v>0</v>
      </c>
      <c r="K123" s="227">
        <v>34</v>
      </c>
      <c r="L123" s="227">
        <v>34</v>
      </c>
      <c r="M123" s="227">
        <v>87</v>
      </c>
      <c r="N123" s="227">
        <v>87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14</v>
      </c>
      <c r="E124" s="227">
        <v>2</v>
      </c>
      <c r="F124" s="227">
        <v>8</v>
      </c>
      <c r="G124" s="221">
        <v>0</v>
      </c>
      <c r="H124" s="227">
        <v>0</v>
      </c>
      <c r="I124" s="227">
        <v>0</v>
      </c>
      <c r="J124" s="227">
        <v>0</v>
      </c>
      <c r="K124" s="227">
        <v>6</v>
      </c>
      <c r="L124" s="227">
        <v>6</v>
      </c>
      <c r="M124" s="227">
        <v>8</v>
      </c>
      <c r="N124" s="227">
        <v>8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91</v>
      </c>
      <c r="E125" s="227">
        <v>12</v>
      </c>
      <c r="F125" s="227">
        <v>45</v>
      </c>
      <c r="G125" s="221">
        <v>0</v>
      </c>
      <c r="H125" s="227">
        <v>0</v>
      </c>
      <c r="I125" s="227">
        <v>0</v>
      </c>
      <c r="J125" s="227">
        <v>0</v>
      </c>
      <c r="K125" s="227">
        <v>23</v>
      </c>
      <c r="L125" s="227">
        <v>23</v>
      </c>
      <c r="M125" s="227">
        <v>68</v>
      </c>
      <c r="N125" s="227">
        <v>68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841</v>
      </c>
      <c r="E126" s="227">
        <v>67</v>
      </c>
      <c r="F126" s="227">
        <v>308</v>
      </c>
      <c r="G126" s="221">
        <v>7</v>
      </c>
      <c r="H126" s="227">
        <v>0</v>
      </c>
      <c r="I126" s="227">
        <v>7</v>
      </c>
      <c r="J126" s="227">
        <v>7</v>
      </c>
      <c r="K126" s="227">
        <v>247</v>
      </c>
      <c r="L126" s="227">
        <v>247</v>
      </c>
      <c r="M126" s="227">
        <v>587</v>
      </c>
      <c r="N126" s="227">
        <v>587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554</v>
      </c>
      <c r="E127" s="227">
        <v>30</v>
      </c>
      <c r="F127" s="227">
        <v>167</v>
      </c>
      <c r="G127" s="221">
        <v>7</v>
      </c>
      <c r="H127" s="227">
        <v>0</v>
      </c>
      <c r="I127" s="227">
        <v>7</v>
      </c>
      <c r="J127" s="227">
        <v>7</v>
      </c>
      <c r="K127" s="227">
        <v>157</v>
      </c>
      <c r="L127" s="227">
        <v>157</v>
      </c>
      <c r="M127" s="227">
        <v>390</v>
      </c>
      <c r="N127" s="227">
        <v>390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194</v>
      </c>
      <c r="E128" s="227">
        <v>17</v>
      </c>
      <c r="F128" s="227">
        <v>95</v>
      </c>
      <c r="G128" s="221">
        <v>0</v>
      </c>
      <c r="H128" s="227">
        <v>0</v>
      </c>
      <c r="I128" s="227">
        <v>0</v>
      </c>
      <c r="J128" s="227">
        <v>0</v>
      </c>
      <c r="K128" s="227">
        <v>54</v>
      </c>
      <c r="L128" s="227">
        <v>54</v>
      </c>
      <c r="M128" s="227">
        <v>140</v>
      </c>
      <c r="N128" s="227">
        <v>140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129</v>
      </c>
      <c r="E129" s="227">
        <v>12</v>
      </c>
      <c r="F129" s="227">
        <v>87</v>
      </c>
      <c r="G129" s="221">
        <v>23</v>
      </c>
      <c r="H129" s="227">
        <v>0</v>
      </c>
      <c r="I129" s="227">
        <v>23</v>
      </c>
      <c r="J129" s="227">
        <v>23</v>
      </c>
      <c r="K129" s="227">
        <v>23</v>
      </c>
      <c r="L129" s="227">
        <v>23</v>
      </c>
      <c r="M129" s="227">
        <v>83</v>
      </c>
      <c r="N129" s="227">
        <v>83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31</v>
      </c>
      <c r="E130" s="227">
        <v>5</v>
      </c>
      <c r="F130" s="227">
        <v>17</v>
      </c>
      <c r="G130" s="314">
        <v>16</v>
      </c>
      <c r="H130" s="227">
        <v>0</v>
      </c>
      <c r="I130" s="227">
        <v>16</v>
      </c>
      <c r="J130" s="227">
        <v>16</v>
      </c>
      <c r="K130" s="227">
        <v>9</v>
      </c>
      <c r="L130" s="227">
        <v>9</v>
      </c>
      <c r="M130" s="227">
        <v>6</v>
      </c>
      <c r="N130" s="227">
        <v>6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16</v>
      </c>
      <c r="E131" s="227">
        <v>2</v>
      </c>
      <c r="F131" s="227">
        <v>4</v>
      </c>
      <c r="G131" s="314">
        <v>0</v>
      </c>
      <c r="H131" s="227">
        <v>0</v>
      </c>
      <c r="I131" s="227">
        <v>0</v>
      </c>
      <c r="J131" s="227">
        <v>0</v>
      </c>
      <c r="K131" s="227">
        <v>2</v>
      </c>
      <c r="L131" s="227">
        <v>2</v>
      </c>
      <c r="M131" s="227">
        <v>14</v>
      </c>
      <c r="N131" s="227">
        <v>14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475</v>
      </c>
      <c r="E132" s="227">
        <v>161</v>
      </c>
      <c r="F132" s="227">
        <v>215</v>
      </c>
      <c r="G132" s="221">
        <v>28</v>
      </c>
      <c r="H132" s="227">
        <v>7</v>
      </c>
      <c r="I132" s="227">
        <v>21</v>
      </c>
      <c r="J132" s="227">
        <v>28</v>
      </c>
      <c r="K132" s="227">
        <v>166</v>
      </c>
      <c r="L132" s="227">
        <v>166</v>
      </c>
      <c r="M132" s="227">
        <v>281</v>
      </c>
      <c r="N132" s="227">
        <v>281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24</v>
      </c>
      <c r="E133" s="227">
        <v>10</v>
      </c>
      <c r="F133" s="227">
        <v>12</v>
      </c>
      <c r="G133" s="221">
        <v>0</v>
      </c>
      <c r="H133" s="227">
        <v>0</v>
      </c>
      <c r="I133" s="227">
        <v>0</v>
      </c>
      <c r="J133" s="227">
        <v>0</v>
      </c>
      <c r="K133" s="227">
        <v>10</v>
      </c>
      <c r="L133" s="227">
        <v>10</v>
      </c>
      <c r="M133" s="227">
        <v>14</v>
      </c>
      <c r="N133" s="227">
        <v>14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2</v>
      </c>
      <c r="E134" s="227">
        <v>0</v>
      </c>
      <c r="F134" s="227">
        <v>2</v>
      </c>
      <c r="G134" s="221">
        <v>0</v>
      </c>
      <c r="H134" s="227">
        <v>0</v>
      </c>
      <c r="I134" s="227">
        <v>0</v>
      </c>
      <c r="J134" s="227">
        <v>0</v>
      </c>
      <c r="K134" s="227">
        <v>0</v>
      </c>
      <c r="L134" s="227">
        <v>0</v>
      </c>
      <c r="M134" s="227">
        <v>2</v>
      </c>
      <c r="N134" s="227">
        <v>2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159</v>
      </c>
      <c r="E135" s="227">
        <v>49</v>
      </c>
      <c r="F135" s="227">
        <v>43</v>
      </c>
      <c r="G135" s="221">
        <v>2</v>
      </c>
      <c r="H135" s="227">
        <v>2</v>
      </c>
      <c r="I135" s="227">
        <v>0</v>
      </c>
      <c r="J135" s="227">
        <v>2</v>
      </c>
      <c r="K135" s="227">
        <v>47</v>
      </c>
      <c r="L135" s="227">
        <v>47</v>
      </c>
      <c r="M135" s="227">
        <v>110</v>
      </c>
      <c r="N135" s="227">
        <v>110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>
        <v>0</v>
      </c>
      <c r="F136" s="335"/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/>
      <c r="N136" s="335"/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2328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2328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1256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1072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11956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11935</v>
      </c>
      <c r="D155" s="221">
        <v>10948</v>
      </c>
      <c r="E155" s="225">
        <v>2805</v>
      </c>
      <c r="F155" s="313">
        <v>495</v>
      </c>
      <c r="G155" s="225">
        <v>141</v>
      </c>
      <c r="H155" s="225">
        <v>354</v>
      </c>
      <c r="I155" s="225">
        <v>38</v>
      </c>
      <c r="J155" s="225">
        <v>2862</v>
      </c>
      <c r="K155" s="225">
        <v>392</v>
      </c>
      <c r="L155" s="225">
        <v>7591</v>
      </c>
      <c r="M155" s="346">
        <v>1788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337</v>
      </c>
      <c r="D157" s="221">
        <v>337</v>
      </c>
      <c r="E157" s="225">
        <v>240</v>
      </c>
      <c r="F157" s="313">
        <v>296</v>
      </c>
      <c r="G157" s="225">
        <v>103</v>
      </c>
      <c r="H157" s="225">
        <v>193</v>
      </c>
      <c r="I157" s="225">
        <v>9</v>
      </c>
      <c r="J157" s="225">
        <v>34</v>
      </c>
      <c r="K157" s="225">
        <v>4</v>
      </c>
      <c r="L157" s="225">
        <v>7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99</v>
      </c>
      <c r="D158" s="221">
        <v>99</v>
      </c>
      <c r="E158" s="227">
        <v>85</v>
      </c>
      <c r="F158" s="313">
        <v>98</v>
      </c>
      <c r="G158" s="227">
        <v>87</v>
      </c>
      <c r="H158" s="227">
        <v>11</v>
      </c>
      <c r="I158" s="227">
        <v>0</v>
      </c>
      <c r="J158" s="227">
        <v>1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238</v>
      </c>
      <c r="D159" s="221">
        <v>238</v>
      </c>
      <c r="E159" s="227">
        <v>155</v>
      </c>
      <c r="F159" s="313">
        <v>198</v>
      </c>
      <c r="G159" s="227">
        <v>16</v>
      </c>
      <c r="H159" s="227">
        <v>182</v>
      </c>
      <c r="I159" s="227">
        <v>9</v>
      </c>
      <c r="J159" s="227">
        <v>33</v>
      </c>
      <c r="K159" s="227">
        <v>4</v>
      </c>
      <c r="L159" s="227">
        <v>7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2886</v>
      </c>
      <c r="D160" s="221">
        <v>2810</v>
      </c>
      <c r="E160" s="227">
        <v>783</v>
      </c>
      <c r="F160" s="313">
        <v>104</v>
      </c>
      <c r="G160" s="227">
        <v>26</v>
      </c>
      <c r="H160" s="227">
        <v>78</v>
      </c>
      <c r="I160" s="227">
        <v>15</v>
      </c>
      <c r="J160" s="227">
        <v>1807</v>
      </c>
      <c r="K160" s="227">
        <v>196</v>
      </c>
      <c r="L160" s="227">
        <v>899</v>
      </c>
      <c r="M160" s="251">
        <v>114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8712</v>
      </c>
      <c r="D161" s="229">
        <v>7801</v>
      </c>
      <c r="E161" s="351">
        <v>1782</v>
      </c>
      <c r="F161" s="352">
        <v>95</v>
      </c>
      <c r="G161" s="351">
        <v>12</v>
      </c>
      <c r="H161" s="351">
        <v>83</v>
      </c>
      <c r="I161" s="351">
        <v>14</v>
      </c>
      <c r="J161" s="351">
        <v>1021</v>
      </c>
      <c r="K161" s="351">
        <v>192</v>
      </c>
      <c r="L161" s="351">
        <v>6685</v>
      </c>
      <c r="M161" s="353">
        <v>1674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10009</v>
      </c>
      <c r="E162" s="357"/>
      <c r="F162" s="358">
        <v>371</v>
      </c>
      <c r="G162" s="359">
        <v>67</v>
      </c>
      <c r="H162" s="359">
        <v>304</v>
      </c>
      <c r="I162" s="357" t="s">
        <v>450</v>
      </c>
      <c r="J162" s="359">
        <v>2374</v>
      </c>
      <c r="K162" s="357" t="s">
        <v>450</v>
      </c>
      <c r="L162" s="359">
        <v>7264</v>
      </c>
      <c r="M162" s="360" t="s">
        <v>450</v>
      </c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7890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3919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3971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3726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16263</v>
      </c>
      <c r="D173" s="313">
        <v>836</v>
      </c>
      <c r="E173" s="271">
        <v>209</v>
      </c>
      <c r="F173" s="271">
        <v>627</v>
      </c>
      <c r="G173" s="271">
        <v>4888</v>
      </c>
      <c r="H173" s="272">
        <v>10539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15382</v>
      </c>
      <c r="D175" s="313">
        <v>759</v>
      </c>
      <c r="E175" s="227">
        <v>193</v>
      </c>
      <c r="F175" s="227">
        <v>566</v>
      </c>
      <c r="G175" s="227">
        <v>4558</v>
      </c>
      <c r="H175" s="251">
        <v>10065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722</v>
      </c>
      <c r="D176" s="313">
        <v>47</v>
      </c>
      <c r="E176" s="227">
        <v>10</v>
      </c>
      <c r="F176" s="227">
        <v>37</v>
      </c>
      <c r="G176" s="227">
        <v>263</v>
      </c>
      <c r="H176" s="251">
        <v>412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159</v>
      </c>
      <c r="D177" s="313">
        <v>30</v>
      </c>
      <c r="E177" s="227">
        <v>6</v>
      </c>
      <c r="F177" s="227">
        <v>24</v>
      </c>
      <c r="G177" s="227">
        <v>67</v>
      </c>
      <c r="H177" s="251">
        <v>62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11</v>
      </c>
      <c r="D178" s="313">
        <v>11</v>
      </c>
      <c r="E178" s="271">
        <v>2</v>
      </c>
      <c r="F178" s="271">
        <v>9</v>
      </c>
      <c r="G178" s="271">
        <v>0</v>
      </c>
      <c r="H178" s="272">
        <v>0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2</v>
      </c>
      <c r="D180" s="313">
        <v>2</v>
      </c>
      <c r="E180" s="227"/>
      <c r="F180" s="227">
        <v>2</v>
      </c>
      <c r="G180" s="227"/>
      <c r="H180" s="251"/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3</v>
      </c>
      <c r="D181" s="313">
        <v>3</v>
      </c>
      <c r="E181" s="227"/>
      <c r="F181" s="227">
        <v>3</v>
      </c>
      <c r="G181" s="227"/>
      <c r="H181" s="251"/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6</v>
      </c>
      <c r="D182" s="313">
        <v>6</v>
      </c>
      <c r="E182" s="227">
        <v>2</v>
      </c>
      <c r="F182" s="227">
        <v>4</v>
      </c>
      <c r="G182" s="227"/>
      <c r="H182" s="251"/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843</v>
      </c>
      <c r="D183" s="313">
        <v>4</v>
      </c>
      <c r="E183" s="271">
        <v>0</v>
      </c>
      <c r="F183" s="271">
        <v>4</v>
      </c>
      <c r="G183" s="271">
        <v>331</v>
      </c>
      <c r="H183" s="272">
        <v>508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473</v>
      </c>
      <c r="D185" s="313">
        <v>0</v>
      </c>
      <c r="E185" s="227"/>
      <c r="F185" s="227"/>
      <c r="G185" s="227">
        <v>199</v>
      </c>
      <c r="H185" s="251">
        <v>274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41</v>
      </c>
      <c r="D186" s="313">
        <v>0</v>
      </c>
      <c r="E186" s="227"/>
      <c r="F186" s="227"/>
      <c r="G186" s="227">
        <v>17</v>
      </c>
      <c r="H186" s="251">
        <v>24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159</v>
      </c>
      <c r="D187" s="313">
        <v>2</v>
      </c>
      <c r="E187" s="227"/>
      <c r="F187" s="227">
        <v>2</v>
      </c>
      <c r="G187" s="227">
        <v>74</v>
      </c>
      <c r="H187" s="251">
        <v>83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170</v>
      </c>
      <c r="D188" s="313">
        <v>2</v>
      </c>
      <c r="E188" s="227"/>
      <c r="F188" s="227">
        <v>2</v>
      </c>
      <c r="G188" s="227">
        <v>41</v>
      </c>
      <c r="H188" s="251">
        <v>127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3447</v>
      </c>
      <c r="D189" s="313">
        <v>0</v>
      </c>
      <c r="E189" s="227"/>
      <c r="F189" s="227"/>
      <c r="G189" s="227">
        <v>573</v>
      </c>
      <c r="H189" s="251">
        <v>2874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474</v>
      </c>
      <c r="D190" s="313">
        <v>0</v>
      </c>
      <c r="E190" s="227"/>
      <c r="F190" s="227"/>
      <c r="G190" s="227">
        <v>128</v>
      </c>
      <c r="H190" s="251">
        <v>346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2919</v>
      </c>
      <c r="D191" s="313">
        <v>12</v>
      </c>
      <c r="E191" s="227">
        <v>4</v>
      </c>
      <c r="F191" s="227">
        <v>8</v>
      </c>
      <c r="G191" s="227">
        <v>795</v>
      </c>
      <c r="H191" s="251">
        <v>2112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752</v>
      </c>
      <c r="D192" s="313">
        <v>0</v>
      </c>
      <c r="E192" s="330"/>
      <c r="F192" s="330"/>
      <c r="G192" s="330">
        <v>242</v>
      </c>
      <c r="H192" s="331">
        <v>510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21</v>
      </c>
      <c r="D193" s="313">
        <v>0</v>
      </c>
      <c r="E193" s="227"/>
      <c r="F193" s="227"/>
      <c r="G193" s="227">
        <v>9</v>
      </c>
      <c r="H193" s="251">
        <v>12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11046</v>
      </c>
      <c r="D194" s="313">
        <v>1204</v>
      </c>
      <c r="E194" s="271">
        <v>122</v>
      </c>
      <c r="F194" s="271">
        <v>1082</v>
      </c>
      <c r="G194" s="271">
        <v>2923</v>
      </c>
      <c r="H194" s="272">
        <v>6919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2632</v>
      </c>
      <c r="D196" s="313">
        <v>0</v>
      </c>
      <c r="E196" s="227"/>
      <c r="F196" s="227"/>
      <c r="G196" s="227">
        <v>678</v>
      </c>
      <c r="H196" s="251">
        <v>1954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4505</v>
      </c>
      <c r="D197" s="313">
        <v>614</v>
      </c>
      <c r="E197" s="271">
        <v>25</v>
      </c>
      <c r="F197" s="271">
        <v>589</v>
      </c>
      <c r="G197" s="271">
        <v>1383</v>
      </c>
      <c r="H197" s="272">
        <v>2508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1997</v>
      </c>
      <c r="D199" s="313">
        <v>290</v>
      </c>
      <c r="E199" s="227">
        <v>7</v>
      </c>
      <c r="F199" s="227">
        <v>283</v>
      </c>
      <c r="G199" s="227">
        <v>589</v>
      </c>
      <c r="H199" s="251">
        <v>1118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2167</v>
      </c>
      <c r="D200" s="313">
        <v>242</v>
      </c>
      <c r="E200" s="227">
        <v>18</v>
      </c>
      <c r="F200" s="227">
        <v>224</v>
      </c>
      <c r="G200" s="227">
        <v>573</v>
      </c>
      <c r="H200" s="251">
        <v>1352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49</v>
      </c>
      <c r="D201" s="313">
        <v>0</v>
      </c>
      <c r="E201" s="227"/>
      <c r="F201" s="227"/>
      <c r="G201" s="227">
        <v>11</v>
      </c>
      <c r="H201" s="251">
        <v>38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292</v>
      </c>
      <c r="D202" s="313">
        <v>82</v>
      </c>
      <c r="E202" s="227"/>
      <c r="F202" s="227">
        <v>82</v>
      </c>
      <c r="G202" s="227">
        <v>210</v>
      </c>
      <c r="H202" s="251"/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0</v>
      </c>
      <c r="D203" s="313">
        <v>0</v>
      </c>
      <c r="E203" s="227"/>
      <c r="F203" s="227"/>
      <c r="G203" s="227"/>
      <c r="H203" s="251"/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449</v>
      </c>
      <c r="D204" s="313">
        <v>384</v>
      </c>
      <c r="E204" s="271">
        <v>78</v>
      </c>
      <c r="F204" s="271">
        <v>306</v>
      </c>
      <c r="G204" s="271">
        <v>65</v>
      </c>
      <c r="H204" s="272">
        <v>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428</v>
      </c>
      <c r="D206" s="313">
        <v>372</v>
      </c>
      <c r="E206" s="227">
        <v>78</v>
      </c>
      <c r="F206" s="227">
        <v>294</v>
      </c>
      <c r="G206" s="227">
        <v>56</v>
      </c>
      <c r="H206" s="251"/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21</v>
      </c>
      <c r="D207" s="313">
        <v>12</v>
      </c>
      <c r="E207" s="227"/>
      <c r="F207" s="227">
        <v>12</v>
      </c>
      <c r="G207" s="227">
        <v>9</v>
      </c>
      <c r="H207" s="251"/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477</v>
      </c>
      <c r="D208" s="313">
        <v>192</v>
      </c>
      <c r="E208" s="227">
        <v>19</v>
      </c>
      <c r="F208" s="227">
        <v>173</v>
      </c>
      <c r="G208" s="227">
        <v>285</v>
      </c>
      <c r="H208" s="251"/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2983</v>
      </c>
      <c r="D209" s="352">
        <v>14</v>
      </c>
      <c r="E209" s="228"/>
      <c r="F209" s="228">
        <v>14</v>
      </c>
      <c r="G209" s="228">
        <v>512</v>
      </c>
      <c r="H209" s="277">
        <v>2457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10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4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39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32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1203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320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391" priority="89" stopIfTrue="1" operator="lessThan">
      <formula>C142</formula>
    </cfRule>
  </conditionalFormatting>
  <conditionalFormatting sqref="C163">
    <cfRule type="cellIs" dxfId="390" priority="41" stopIfTrue="1" operator="notEqual">
      <formula>C164+C165</formula>
    </cfRule>
  </conditionalFormatting>
  <conditionalFormatting sqref="C173 C178:D178">
    <cfRule type="cellIs" dxfId="389" priority="44" stopIfTrue="1" operator="notEqual">
      <formula>C175+C176+C177</formula>
    </cfRule>
  </conditionalFormatting>
  <conditionalFormatting sqref="C173">
    <cfRule type="cellIs" dxfId="388" priority="43" stopIfTrue="1" operator="notEqual">
      <formula>D173+G173+H173</formula>
    </cfRule>
  </conditionalFormatting>
  <conditionalFormatting sqref="C175:C178 C180:C183 C185:C194 C196:C197 C199:C204 C206:C209">
    <cfRule type="cellIs" dxfId="387" priority="42" stopIfTrue="1" operator="notEqual">
      <formula>D175+G175+H175</formula>
    </cfRule>
  </conditionalFormatting>
  <conditionalFormatting sqref="C214 C218">
    <cfRule type="cellIs" dxfId="386" priority="54" stopIfTrue="1" operator="greaterThanOrEqual">
      <formula>C213</formula>
    </cfRule>
  </conditionalFormatting>
  <conditionalFormatting sqref="C216">
    <cfRule type="cellIs" dxfId="385" priority="53" stopIfTrue="1" operator="greaterThan">
      <formula>C215</formula>
    </cfRule>
  </conditionalFormatting>
  <conditionalFormatting sqref="C183:D183">
    <cfRule type="cellIs" dxfId="384" priority="50" stopIfTrue="1" operator="notEqual">
      <formula>SUM(C185:C188)</formula>
    </cfRule>
  </conditionalFormatting>
  <conditionalFormatting sqref="C197:D197">
    <cfRule type="cellIs" dxfId="383" priority="61" stopIfTrue="1" operator="notEqual">
      <formula>SUM(C199:C203)</formula>
    </cfRule>
  </conditionalFormatting>
  <conditionalFormatting sqref="C204:D204">
    <cfRule type="cellIs" dxfId="382" priority="57" stopIfTrue="1" operator="notEqual">
      <formula>SUM(C206:C207)</formula>
    </cfRule>
  </conditionalFormatting>
  <conditionalFormatting sqref="C192:H192 D119:O119 D121:O121">
    <cfRule type="cellIs" dxfId="381" priority="79" stopIfTrue="1" operator="lessThan">
      <formula>C120</formula>
    </cfRule>
  </conditionalFormatting>
  <conditionalFormatting sqref="C194:H194">
    <cfRule type="cellIs" dxfId="380" priority="66" stopIfTrue="1" operator="notEqual">
      <formula>SUM(C196,C197,C204,C208,C209)</formula>
    </cfRule>
  </conditionalFormatting>
  <conditionalFormatting sqref="D13">
    <cfRule type="cellIs" dxfId="379" priority="10" stopIfTrue="1" operator="lessThan">
      <formula>SUM($D$14,$D$47)</formula>
    </cfRule>
    <cfRule type="cellIs" dxfId="378" priority="11" stopIfTrue="1" operator="lessThan">
      <formula>$G$13</formula>
    </cfRule>
  </conditionalFormatting>
  <conditionalFormatting sqref="D14">
    <cfRule type="cellIs" dxfId="377" priority="17" stopIfTrue="1" operator="lessThan">
      <formula>$G$14</formula>
    </cfRule>
  </conditionalFormatting>
  <conditionalFormatting sqref="D16">
    <cfRule type="cellIs" dxfId="376" priority="13" stopIfTrue="1" operator="notEqual">
      <formula>L77</formula>
    </cfRule>
    <cfRule type="cellIs" dxfId="375" priority="14" stopIfTrue="1" operator="lessThan">
      <formula>$G$16</formula>
    </cfRule>
  </conditionalFormatting>
  <conditionalFormatting sqref="D17">
    <cfRule type="cellIs" dxfId="374" priority="2" stopIfTrue="1" operator="notEqual">
      <formula>SUM(D$26:D$29)</formula>
    </cfRule>
    <cfRule type="cellIs" dxfId="373" priority="3" stopIfTrue="1" operator="notEqual">
      <formula>$D$94</formula>
    </cfRule>
    <cfRule type="cellIs" dxfId="372" priority="1" stopIfTrue="1" operator="notEqual">
      <formula>SUM(D$20,D$23,D$24)</formula>
    </cfRule>
  </conditionalFormatting>
  <conditionalFormatting sqref="D18 D26:D34">
    <cfRule type="cellIs" dxfId="371" priority="12" stopIfTrue="1" operator="lessThan">
      <formula>G18</formula>
    </cfRule>
  </conditionalFormatting>
  <conditionalFormatting sqref="D20">
    <cfRule type="cellIs" dxfId="370" priority="29" stopIfTrue="1" operator="notEqual">
      <formula>G94</formula>
    </cfRule>
  </conditionalFormatting>
  <conditionalFormatting sqref="D20:D24">
    <cfRule type="cellIs" dxfId="369" priority="28" stopIfTrue="1" operator="lessThan">
      <formula>G20</formula>
    </cfRule>
  </conditionalFormatting>
  <conditionalFormatting sqref="D21">
    <cfRule type="cellIs" dxfId="368" priority="33" stopIfTrue="1" operator="notEqual">
      <formula>H94</formula>
    </cfRule>
  </conditionalFormatting>
  <conditionalFormatting sqref="D22">
    <cfRule type="cellIs" dxfId="367" priority="31" stopIfTrue="1" operator="notEqual">
      <formula>I94</formula>
    </cfRule>
  </conditionalFormatting>
  <conditionalFormatting sqref="D23">
    <cfRule type="cellIs" dxfId="366" priority="35" stopIfTrue="1" operator="notEqual">
      <formula>K94</formula>
    </cfRule>
  </conditionalFormatting>
  <conditionalFormatting sqref="D24">
    <cfRule type="cellIs" dxfId="365" priority="37" stopIfTrue="1" operator="notEqual">
      <formula>M94</formula>
    </cfRule>
  </conditionalFormatting>
  <conditionalFormatting sqref="D26">
    <cfRule type="cellIs" dxfId="364" priority="39" stopIfTrue="1" operator="notEqual">
      <formula>D119+D134+D136</formula>
    </cfRule>
  </conditionalFormatting>
  <conditionalFormatting sqref="D30">
    <cfRule type="cellIs" dxfId="363" priority="26" stopIfTrue="1" operator="notEqual">
      <formula>O94</formula>
    </cfRule>
  </conditionalFormatting>
  <conditionalFormatting sqref="D47 D51 D53 D55 D57 D77:E77 D79:E81 C155 C157:C161">
    <cfRule type="cellIs" dxfId="362" priority="18" stopIfTrue="1" operator="lessThan">
      <formula>D47</formula>
    </cfRule>
  </conditionalFormatting>
  <conditionalFormatting sqref="D94">
    <cfRule type="cellIs" dxfId="361" priority="22" stopIfTrue="1" operator="notEqual">
      <formula>$E$94+$F$94+$C$142</formula>
    </cfRule>
    <cfRule type="cellIs" dxfId="360" priority="23" stopIfTrue="1" operator="notEqual">
      <formula>$D$17</formula>
    </cfRule>
    <cfRule type="cellIs" dxfId="359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358" priority="27" stopIfTrue="1" operator="lessThan">
      <formula>E95+F95</formula>
    </cfRule>
  </conditionalFormatting>
  <conditionalFormatting sqref="D155 D157:D162">
    <cfRule type="cellIs" dxfId="357" priority="92" stopIfTrue="1" operator="lessThan">
      <formula>E155</formula>
    </cfRule>
    <cfRule type="cellIs" dxfId="356" priority="91" stopIfTrue="1" operator="notEqual">
      <formula>F155+J155+L155</formula>
    </cfRule>
  </conditionalFormatting>
  <conditionalFormatting sqref="D173">
    <cfRule type="cellIs" dxfId="355" priority="45" stopIfTrue="1" operator="notEqual">
      <formula>E173+F173</formula>
    </cfRule>
    <cfRule type="cellIs" dxfId="354" priority="46" stopIfTrue="1" operator="notEqual">
      <formula>D175+D176+D177</formula>
    </cfRule>
  </conditionalFormatting>
  <conditionalFormatting sqref="D14:I14">
    <cfRule type="cellIs" dxfId="353" priority="9" stopIfTrue="1" operator="lessThan">
      <formula>D16+D17</formula>
    </cfRule>
    <cfRule type="cellIs" dxfId="352" priority="8" stopIfTrue="1" operator="greaterThanOrEqual">
      <formula>D13</formula>
    </cfRule>
  </conditionalFormatting>
  <conditionalFormatting sqref="D95:O95 D98:O98 D104:O104 D109:O109">
    <cfRule type="cellIs" dxfId="351" priority="71" stopIfTrue="1" operator="lessThan">
      <formula>SUM(D96)</formula>
    </cfRule>
  </conditionalFormatting>
  <conditionalFormatting sqref="D101:O101 D106:O106 D123:O123 D126:O126 D129:O129 D132:O132">
    <cfRule type="cellIs" dxfId="350" priority="74" stopIfTrue="1" operator="lessThan">
      <formula>SUM(D102:D103)</formula>
    </cfRule>
  </conditionalFormatting>
  <conditionalFormatting sqref="D112:O112">
    <cfRule type="cellIs" dxfId="349" priority="77" stopIfTrue="1" operator="lessThan">
      <formula>SUM(D113:D117)</formula>
    </cfRule>
  </conditionalFormatting>
  <conditionalFormatting sqref="D118:O118">
    <cfRule type="cellIs" dxfId="348" priority="83" stopIfTrue="1" operator="lessThan">
      <formula>SUM(D119,D121)</formula>
    </cfRule>
  </conditionalFormatting>
  <conditionalFormatting sqref="E77 E79:E81">
    <cfRule type="cellIs" dxfId="347" priority="20" stopIfTrue="1" operator="lessThan">
      <formula>F77+L77</formula>
    </cfRule>
  </conditionalFormatting>
  <conditionalFormatting sqref="E173:H173 E178:H178">
    <cfRule type="cellIs" dxfId="346" priority="47" stopIfTrue="1" operator="notEqual">
      <formula>SUM(E175:E177)</formula>
    </cfRule>
  </conditionalFormatting>
  <conditionalFormatting sqref="E183:H183">
    <cfRule type="cellIs" dxfId="345" priority="48" stopIfTrue="1" operator="notEqual">
      <formula>SUM(E185:E188)</formula>
    </cfRule>
  </conditionalFormatting>
  <conditionalFormatting sqref="E197:H197">
    <cfRule type="cellIs" dxfId="344" priority="64" stopIfTrue="1" operator="notEqual">
      <formula>SUM(E199:E203)</formula>
    </cfRule>
  </conditionalFormatting>
  <conditionalFormatting sqref="E204:H204">
    <cfRule type="cellIs" dxfId="343" priority="55" stopIfTrue="1" operator="notEqual">
      <formula>SUM(E206:E207)</formula>
    </cfRule>
  </conditionalFormatting>
  <conditionalFormatting sqref="E94:O94">
    <cfRule type="cellIs" dxfId="342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341" priority="40" stopIfTrue="1" operator="notEqual">
      <formula>E155+F155</formula>
    </cfRule>
  </conditionalFormatting>
  <conditionalFormatting sqref="G17">
    <cfRule type="cellIs" dxfId="340" priority="6" stopIfTrue="1" operator="notEqual">
      <formula>$E$94+$F$94</formula>
    </cfRule>
    <cfRule type="cellIs" dxfId="339" priority="5" stopIfTrue="1" operator="notEqual">
      <formula>SUM(G$26:G$29)</formula>
    </cfRule>
    <cfRule type="cellIs" dxfId="338" priority="4" stopIfTrue="1" operator="notEqual">
      <formula>SUM(G$20,G$23,G$24)</formula>
    </cfRule>
  </conditionalFormatting>
  <conditionalFormatting sqref="G26">
    <cfRule type="cellIs" dxfId="337" priority="90" stopIfTrue="1" operator="notEqual">
      <formula>E119+F120+E134+F134+E136+F136</formula>
    </cfRule>
  </conditionalFormatting>
  <conditionalFormatting sqref="L77">
    <cfRule type="cellIs" dxfId="336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O235"/>
  <sheetViews>
    <sheetView topLeftCell="A207"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/>
      <c r="D2" s="233" t="s">
        <v>532</v>
      </c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/>
      <c r="D3" s="233" t="s">
        <v>504</v>
      </c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8771</v>
      </c>
      <c r="E13" s="227">
        <v>4911</v>
      </c>
      <c r="F13" s="227">
        <v>3860</v>
      </c>
      <c r="G13" s="221">
        <v>5882</v>
      </c>
      <c r="H13" s="227">
        <v>3112</v>
      </c>
      <c r="I13" s="251">
        <v>2770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7798</v>
      </c>
      <c r="E14" s="227">
        <v>4407</v>
      </c>
      <c r="F14" s="227">
        <v>3391</v>
      </c>
      <c r="G14" s="221">
        <v>4989</v>
      </c>
      <c r="H14" s="227">
        <v>2660</v>
      </c>
      <c r="I14" s="227">
        <v>2329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51</v>
      </c>
      <c r="E16" s="227">
        <v>33</v>
      </c>
      <c r="F16" s="227">
        <v>18</v>
      </c>
      <c r="G16" s="221">
        <v>43</v>
      </c>
      <c r="H16" s="227">
        <v>26</v>
      </c>
      <c r="I16" s="251">
        <v>17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7688</v>
      </c>
      <c r="E17" s="227">
        <v>4340</v>
      </c>
      <c r="F17" s="227">
        <v>3348</v>
      </c>
      <c r="G17" s="221">
        <v>4888</v>
      </c>
      <c r="H17" s="227">
        <v>2602</v>
      </c>
      <c r="I17" s="251">
        <v>2286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3671</v>
      </c>
      <c r="E18" s="227">
        <v>2191</v>
      </c>
      <c r="F18" s="227">
        <v>1480</v>
      </c>
      <c r="G18" s="221">
        <v>2068</v>
      </c>
      <c r="H18" s="227">
        <v>1169</v>
      </c>
      <c r="I18" s="251">
        <v>899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1531</v>
      </c>
      <c r="E20" s="265">
        <v>860</v>
      </c>
      <c r="F20" s="265">
        <v>671</v>
      </c>
      <c r="G20" s="221">
        <v>435</v>
      </c>
      <c r="H20" s="265">
        <v>194</v>
      </c>
      <c r="I20" s="266">
        <v>241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418</v>
      </c>
      <c r="E21" s="227">
        <v>232</v>
      </c>
      <c r="F21" s="227">
        <v>186</v>
      </c>
      <c r="G21" s="221">
        <v>116</v>
      </c>
      <c r="H21" s="227">
        <v>49</v>
      </c>
      <c r="I21" s="251">
        <v>67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1113</v>
      </c>
      <c r="E22" s="227">
        <v>628</v>
      </c>
      <c r="F22" s="227">
        <v>485</v>
      </c>
      <c r="G22" s="221">
        <v>319</v>
      </c>
      <c r="H22" s="227">
        <v>145</v>
      </c>
      <c r="I22" s="251">
        <v>174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3574</v>
      </c>
      <c r="E23" s="227">
        <v>2084</v>
      </c>
      <c r="F23" s="227">
        <v>1490</v>
      </c>
      <c r="G23" s="221">
        <v>2238</v>
      </c>
      <c r="H23" s="227">
        <v>1248</v>
      </c>
      <c r="I23" s="251">
        <v>990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2583</v>
      </c>
      <c r="E24" s="227">
        <v>1396</v>
      </c>
      <c r="F24" s="227">
        <v>1187</v>
      </c>
      <c r="G24" s="221">
        <v>2215</v>
      </c>
      <c r="H24" s="227">
        <v>1160</v>
      </c>
      <c r="I24" s="251">
        <v>1055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19</v>
      </c>
      <c r="E26" s="227">
        <v>11</v>
      </c>
      <c r="F26" s="227">
        <v>8</v>
      </c>
      <c r="G26" s="221">
        <v>19</v>
      </c>
      <c r="H26" s="227">
        <v>11</v>
      </c>
      <c r="I26" s="251">
        <v>8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6253</v>
      </c>
      <c r="E27" s="227">
        <v>3591</v>
      </c>
      <c r="F27" s="227">
        <v>2662</v>
      </c>
      <c r="G27" s="221">
        <v>3490</v>
      </c>
      <c r="H27" s="227">
        <v>1879</v>
      </c>
      <c r="I27" s="251">
        <v>1611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985</v>
      </c>
      <c r="E28" s="227">
        <v>497</v>
      </c>
      <c r="F28" s="227">
        <v>488</v>
      </c>
      <c r="G28" s="221">
        <v>949</v>
      </c>
      <c r="H28" s="227">
        <v>469</v>
      </c>
      <c r="I28" s="251">
        <v>480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431</v>
      </c>
      <c r="E29" s="227">
        <v>241</v>
      </c>
      <c r="F29" s="227">
        <v>190</v>
      </c>
      <c r="G29" s="221">
        <v>430</v>
      </c>
      <c r="H29" s="227">
        <v>243</v>
      </c>
      <c r="I29" s="251">
        <v>187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13</v>
      </c>
      <c r="E30" s="271">
        <v>8</v>
      </c>
      <c r="F30" s="271">
        <v>5</v>
      </c>
      <c r="G30" s="221">
        <v>3</v>
      </c>
      <c r="H30" s="271">
        <v>2</v>
      </c>
      <c r="I30" s="272">
        <v>1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2</v>
      </c>
      <c r="E32" s="227">
        <v>1</v>
      </c>
      <c r="F32" s="227">
        <v>1</v>
      </c>
      <c r="G32" s="221">
        <v>0</v>
      </c>
      <c r="H32" s="227"/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/>
      <c r="F33" s="227"/>
      <c r="G33" s="221"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11</v>
      </c>
      <c r="E34" s="228">
        <v>7</v>
      </c>
      <c r="F34" s="228">
        <v>4</v>
      </c>
      <c r="G34" s="229">
        <v>3</v>
      </c>
      <c r="H34" s="228">
        <v>2</v>
      </c>
      <c r="I34" s="277">
        <v>1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6240</v>
      </c>
      <c r="E35" s="281">
        <v>3583</v>
      </c>
      <c r="F35" s="281">
        <v>2657</v>
      </c>
      <c r="G35" s="280">
        <v>3487</v>
      </c>
      <c r="H35" s="281">
        <v>1877</v>
      </c>
      <c r="I35" s="281">
        <v>1610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973</v>
      </c>
      <c r="E47" s="288">
        <v>973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/>
      <c r="E51" s="251"/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973</v>
      </c>
      <c r="E55" s="251">
        <v>973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197</v>
      </c>
      <c r="E57" s="277">
        <v>196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2252</v>
      </c>
      <c r="E77" s="225">
        <v>2252</v>
      </c>
      <c r="F77" s="221">
        <v>2173</v>
      </c>
      <c r="G77" s="313">
        <v>139</v>
      </c>
      <c r="H77" s="271">
        <v>22</v>
      </c>
      <c r="I77" s="271">
        <v>117</v>
      </c>
      <c r="J77" s="271">
        <v>949</v>
      </c>
      <c r="K77" s="271">
        <v>1085</v>
      </c>
      <c r="L77" s="272">
        <v>51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1085</v>
      </c>
      <c r="E79" s="227">
        <v>1085</v>
      </c>
      <c r="F79" s="221">
        <v>1053</v>
      </c>
      <c r="G79" s="314">
        <v>57</v>
      </c>
      <c r="H79" s="227">
        <v>8</v>
      </c>
      <c r="I79" s="227">
        <v>49</v>
      </c>
      <c r="J79" s="227">
        <v>475</v>
      </c>
      <c r="K79" s="227">
        <v>521</v>
      </c>
      <c r="L79" s="251">
        <v>19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1167</v>
      </c>
      <c r="E80" s="227">
        <v>1167</v>
      </c>
      <c r="F80" s="221">
        <v>1120</v>
      </c>
      <c r="G80" s="314">
        <v>82</v>
      </c>
      <c r="H80" s="227">
        <v>14</v>
      </c>
      <c r="I80" s="227">
        <v>68</v>
      </c>
      <c r="J80" s="227">
        <v>474</v>
      </c>
      <c r="K80" s="227">
        <v>564</v>
      </c>
      <c r="L80" s="251">
        <v>32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27</v>
      </c>
      <c r="E81" s="228">
        <v>27</v>
      </c>
      <c r="F81" s="229">
        <v>26</v>
      </c>
      <c r="G81" s="316">
        <v>2</v>
      </c>
      <c r="H81" s="228">
        <v>1</v>
      </c>
      <c r="I81" s="228">
        <v>1</v>
      </c>
      <c r="J81" s="228">
        <v>14</v>
      </c>
      <c r="K81" s="228">
        <v>10</v>
      </c>
      <c r="L81" s="277">
        <v>1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7688</v>
      </c>
      <c r="E94" s="322">
        <v>1531</v>
      </c>
      <c r="F94" s="322">
        <v>3357</v>
      </c>
      <c r="G94" s="287">
        <v>1531</v>
      </c>
      <c r="H94" s="322">
        <v>418</v>
      </c>
      <c r="I94" s="322">
        <v>1113</v>
      </c>
      <c r="J94" s="322">
        <v>1531</v>
      </c>
      <c r="K94" s="322">
        <v>3574</v>
      </c>
      <c r="L94" s="322">
        <v>3574</v>
      </c>
      <c r="M94" s="322">
        <v>2583</v>
      </c>
      <c r="N94" s="322">
        <v>2583</v>
      </c>
      <c r="O94" s="323">
        <v>13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105</v>
      </c>
      <c r="E95" s="227">
        <v>27</v>
      </c>
      <c r="F95" s="227">
        <v>74</v>
      </c>
      <c r="G95" s="221">
        <v>4</v>
      </c>
      <c r="H95" s="227"/>
      <c r="I95" s="227">
        <v>4</v>
      </c>
      <c r="J95" s="227">
        <v>4</v>
      </c>
      <c r="K95" s="227">
        <v>56</v>
      </c>
      <c r="L95" s="227">
        <v>56</v>
      </c>
      <c r="M95" s="227">
        <v>45</v>
      </c>
      <c r="N95" s="227">
        <v>45</v>
      </c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58</v>
      </c>
      <c r="E96" s="227">
        <v>15</v>
      </c>
      <c r="F96" s="227">
        <v>39</v>
      </c>
      <c r="G96" s="221">
        <v>2</v>
      </c>
      <c r="H96" s="227"/>
      <c r="I96" s="227">
        <v>2</v>
      </c>
      <c r="J96" s="227">
        <v>2</v>
      </c>
      <c r="K96" s="227">
        <v>43</v>
      </c>
      <c r="L96" s="227">
        <v>43</v>
      </c>
      <c r="M96" s="227">
        <v>13</v>
      </c>
      <c r="N96" s="227">
        <v>13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39</v>
      </c>
      <c r="E97" s="227">
        <v>10</v>
      </c>
      <c r="F97" s="227">
        <v>27</v>
      </c>
      <c r="G97" s="221">
        <v>0</v>
      </c>
      <c r="H97" s="227"/>
      <c r="I97" s="227"/>
      <c r="J97" s="227"/>
      <c r="K97" s="227">
        <v>29</v>
      </c>
      <c r="L97" s="227">
        <v>29</v>
      </c>
      <c r="M97" s="227">
        <v>10</v>
      </c>
      <c r="N97" s="227">
        <v>10</v>
      </c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1497</v>
      </c>
      <c r="E98" s="227">
        <v>141</v>
      </c>
      <c r="F98" s="227">
        <v>600</v>
      </c>
      <c r="G98" s="221">
        <v>423</v>
      </c>
      <c r="H98" s="227">
        <v>74</v>
      </c>
      <c r="I98" s="227">
        <v>349</v>
      </c>
      <c r="J98" s="227">
        <v>423</v>
      </c>
      <c r="K98" s="227">
        <v>834</v>
      </c>
      <c r="L98" s="227">
        <v>834</v>
      </c>
      <c r="M98" s="227">
        <v>240</v>
      </c>
      <c r="N98" s="227">
        <v>240</v>
      </c>
      <c r="O98" s="251">
        <v>12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1426</v>
      </c>
      <c r="E99" s="227">
        <v>125</v>
      </c>
      <c r="F99" s="227">
        <v>566</v>
      </c>
      <c r="G99" s="221">
        <v>419</v>
      </c>
      <c r="H99" s="227">
        <v>71</v>
      </c>
      <c r="I99" s="227">
        <v>348</v>
      </c>
      <c r="J99" s="227">
        <v>419</v>
      </c>
      <c r="K99" s="227">
        <v>793</v>
      </c>
      <c r="L99" s="227">
        <v>793</v>
      </c>
      <c r="M99" s="227">
        <v>214</v>
      </c>
      <c r="N99" s="227">
        <v>214</v>
      </c>
      <c r="O99" s="251">
        <v>11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8</v>
      </c>
      <c r="E100" s="227">
        <v>3</v>
      </c>
      <c r="F100" s="227">
        <v>5</v>
      </c>
      <c r="G100" s="221">
        <v>0</v>
      </c>
      <c r="H100" s="227"/>
      <c r="I100" s="227"/>
      <c r="J100" s="227"/>
      <c r="K100" s="227">
        <v>5</v>
      </c>
      <c r="L100" s="227">
        <v>5</v>
      </c>
      <c r="M100" s="227">
        <v>3</v>
      </c>
      <c r="N100" s="227">
        <v>3</v>
      </c>
      <c r="O100" s="251"/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438</v>
      </c>
      <c r="E101" s="227">
        <v>115</v>
      </c>
      <c r="F101" s="227">
        <v>204</v>
      </c>
      <c r="G101" s="221">
        <v>47</v>
      </c>
      <c r="H101" s="227">
        <v>6</v>
      </c>
      <c r="I101" s="227">
        <v>41</v>
      </c>
      <c r="J101" s="227">
        <v>47</v>
      </c>
      <c r="K101" s="227">
        <v>113</v>
      </c>
      <c r="L101" s="227">
        <v>113</v>
      </c>
      <c r="M101" s="227">
        <v>278</v>
      </c>
      <c r="N101" s="227">
        <v>278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5</v>
      </c>
      <c r="E102" s="227">
        <v>1</v>
      </c>
      <c r="F102" s="227">
        <v>4</v>
      </c>
      <c r="G102" s="221">
        <v>0</v>
      </c>
      <c r="H102" s="227"/>
      <c r="I102" s="227"/>
      <c r="J102" s="227"/>
      <c r="K102" s="227">
        <v>4</v>
      </c>
      <c r="L102" s="227">
        <v>4</v>
      </c>
      <c r="M102" s="227">
        <v>1</v>
      </c>
      <c r="N102" s="227">
        <v>1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290</v>
      </c>
      <c r="E103" s="227">
        <v>66</v>
      </c>
      <c r="F103" s="227">
        <v>123</v>
      </c>
      <c r="G103" s="221">
        <v>47</v>
      </c>
      <c r="H103" s="227">
        <v>6</v>
      </c>
      <c r="I103" s="227">
        <v>41</v>
      </c>
      <c r="J103" s="227">
        <v>47</v>
      </c>
      <c r="K103" s="227">
        <v>83</v>
      </c>
      <c r="L103" s="227">
        <v>83</v>
      </c>
      <c r="M103" s="227">
        <v>160</v>
      </c>
      <c r="N103" s="227">
        <v>160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466</v>
      </c>
      <c r="E104" s="227">
        <v>179</v>
      </c>
      <c r="F104" s="227">
        <v>115</v>
      </c>
      <c r="G104" s="221">
        <v>202</v>
      </c>
      <c r="H104" s="227">
        <v>72</v>
      </c>
      <c r="I104" s="227">
        <v>130</v>
      </c>
      <c r="J104" s="227">
        <v>202</v>
      </c>
      <c r="K104" s="227">
        <v>213</v>
      </c>
      <c r="L104" s="227">
        <v>213</v>
      </c>
      <c r="M104" s="227">
        <v>51</v>
      </c>
      <c r="N104" s="227">
        <v>51</v>
      </c>
      <c r="O104" s="251"/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83</v>
      </c>
      <c r="E105" s="227">
        <v>38</v>
      </c>
      <c r="F105" s="227">
        <v>38</v>
      </c>
      <c r="G105" s="221">
        <v>4</v>
      </c>
      <c r="H105" s="227">
        <v>1</v>
      </c>
      <c r="I105" s="227">
        <v>3</v>
      </c>
      <c r="J105" s="227">
        <v>4</v>
      </c>
      <c r="K105" s="227">
        <v>68</v>
      </c>
      <c r="L105" s="227">
        <v>68</v>
      </c>
      <c r="M105" s="227">
        <v>11</v>
      </c>
      <c r="N105" s="227">
        <v>11</v>
      </c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344</v>
      </c>
      <c r="E106" s="227">
        <v>157</v>
      </c>
      <c r="F106" s="227">
        <v>98</v>
      </c>
      <c r="G106" s="221">
        <v>96</v>
      </c>
      <c r="H106" s="227">
        <v>43</v>
      </c>
      <c r="I106" s="227">
        <v>53</v>
      </c>
      <c r="J106" s="227">
        <v>96</v>
      </c>
      <c r="K106" s="227">
        <v>144</v>
      </c>
      <c r="L106" s="227">
        <v>144</v>
      </c>
      <c r="M106" s="227">
        <v>104</v>
      </c>
      <c r="N106" s="227">
        <v>104</v>
      </c>
      <c r="O106" s="251"/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30</v>
      </c>
      <c r="E107" s="227">
        <v>22</v>
      </c>
      <c r="F107" s="227">
        <v>8</v>
      </c>
      <c r="G107" s="221">
        <v>0</v>
      </c>
      <c r="H107" s="227"/>
      <c r="I107" s="227"/>
      <c r="J107" s="227"/>
      <c r="K107" s="227">
        <v>10</v>
      </c>
      <c r="L107" s="227">
        <v>10</v>
      </c>
      <c r="M107" s="227">
        <v>20</v>
      </c>
      <c r="N107" s="227">
        <v>20</v>
      </c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41</v>
      </c>
      <c r="E108" s="227">
        <v>17</v>
      </c>
      <c r="F108" s="227">
        <v>13</v>
      </c>
      <c r="G108" s="221">
        <v>10</v>
      </c>
      <c r="H108" s="227">
        <v>3</v>
      </c>
      <c r="I108" s="227">
        <v>7</v>
      </c>
      <c r="J108" s="227">
        <v>10</v>
      </c>
      <c r="K108" s="227">
        <v>18</v>
      </c>
      <c r="L108" s="227">
        <v>18</v>
      </c>
      <c r="M108" s="227">
        <v>13</v>
      </c>
      <c r="N108" s="227">
        <v>13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186</v>
      </c>
      <c r="E109" s="227">
        <v>34</v>
      </c>
      <c r="F109" s="227">
        <v>44</v>
      </c>
      <c r="G109" s="221">
        <v>63</v>
      </c>
      <c r="H109" s="227">
        <v>4</v>
      </c>
      <c r="I109" s="227">
        <v>59</v>
      </c>
      <c r="J109" s="227">
        <v>63</v>
      </c>
      <c r="K109" s="227">
        <v>42</v>
      </c>
      <c r="L109" s="227">
        <v>42</v>
      </c>
      <c r="M109" s="227">
        <v>81</v>
      </c>
      <c r="N109" s="227">
        <v>81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59</v>
      </c>
      <c r="E110" s="227">
        <v>3</v>
      </c>
      <c r="F110" s="227">
        <v>2</v>
      </c>
      <c r="G110" s="221">
        <v>59</v>
      </c>
      <c r="H110" s="227">
        <v>4</v>
      </c>
      <c r="I110" s="227">
        <v>55</v>
      </c>
      <c r="J110" s="227">
        <v>59</v>
      </c>
      <c r="K110" s="227"/>
      <c r="L110" s="227"/>
      <c r="M110" s="227"/>
      <c r="N110" s="227"/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27</v>
      </c>
      <c r="E111" s="227">
        <v>21</v>
      </c>
      <c r="F111" s="227">
        <v>5</v>
      </c>
      <c r="G111" s="221">
        <v>0</v>
      </c>
      <c r="H111" s="227"/>
      <c r="I111" s="227"/>
      <c r="J111" s="227"/>
      <c r="K111" s="227">
        <v>6</v>
      </c>
      <c r="L111" s="227">
        <v>6</v>
      </c>
      <c r="M111" s="227">
        <v>21</v>
      </c>
      <c r="N111" s="227">
        <v>21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1931</v>
      </c>
      <c r="E112" s="227">
        <v>108</v>
      </c>
      <c r="F112" s="227">
        <v>844</v>
      </c>
      <c r="G112" s="221">
        <v>500</v>
      </c>
      <c r="H112" s="227">
        <v>178</v>
      </c>
      <c r="I112" s="227">
        <v>322</v>
      </c>
      <c r="J112" s="227">
        <v>500</v>
      </c>
      <c r="K112" s="227">
        <v>920</v>
      </c>
      <c r="L112" s="227">
        <v>920</v>
      </c>
      <c r="M112" s="227">
        <v>511</v>
      </c>
      <c r="N112" s="227">
        <v>511</v>
      </c>
      <c r="O112" s="251"/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10</v>
      </c>
      <c r="E113" s="227">
        <v>1</v>
      </c>
      <c r="F113" s="227">
        <v>6</v>
      </c>
      <c r="G113" s="221">
        <v>0</v>
      </c>
      <c r="H113" s="227"/>
      <c r="I113" s="227"/>
      <c r="J113" s="227"/>
      <c r="K113" s="227">
        <v>9</v>
      </c>
      <c r="L113" s="227">
        <v>9</v>
      </c>
      <c r="M113" s="227">
        <v>1</v>
      </c>
      <c r="N113" s="227">
        <v>1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123</v>
      </c>
      <c r="E114" s="227">
        <v>4</v>
      </c>
      <c r="F114" s="227">
        <v>82</v>
      </c>
      <c r="G114" s="221">
        <v>0</v>
      </c>
      <c r="H114" s="227"/>
      <c r="I114" s="227"/>
      <c r="J114" s="227"/>
      <c r="K114" s="227">
        <v>76</v>
      </c>
      <c r="L114" s="227">
        <v>76</v>
      </c>
      <c r="M114" s="227">
        <v>47</v>
      </c>
      <c r="N114" s="227">
        <v>47</v>
      </c>
      <c r="O114" s="251"/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463</v>
      </c>
      <c r="E115" s="227">
        <v>9</v>
      </c>
      <c r="F115" s="227">
        <v>238</v>
      </c>
      <c r="G115" s="221">
        <v>17</v>
      </c>
      <c r="H115" s="227">
        <v>3</v>
      </c>
      <c r="I115" s="227">
        <v>14</v>
      </c>
      <c r="J115" s="227">
        <v>17</v>
      </c>
      <c r="K115" s="227">
        <v>258</v>
      </c>
      <c r="L115" s="227">
        <v>258</v>
      </c>
      <c r="M115" s="227">
        <v>188</v>
      </c>
      <c r="N115" s="227">
        <v>188</v>
      </c>
      <c r="O115" s="251"/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920</v>
      </c>
      <c r="E116" s="227">
        <v>26</v>
      </c>
      <c r="F116" s="227">
        <v>342</v>
      </c>
      <c r="G116" s="221">
        <v>363</v>
      </c>
      <c r="H116" s="227">
        <v>163</v>
      </c>
      <c r="I116" s="227">
        <v>200</v>
      </c>
      <c r="J116" s="227">
        <v>363</v>
      </c>
      <c r="K116" s="227">
        <v>361</v>
      </c>
      <c r="L116" s="227">
        <v>361</v>
      </c>
      <c r="M116" s="227">
        <v>196</v>
      </c>
      <c r="N116" s="227">
        <v>196</v>
      </c>
      <c r="O116" s="251"/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36</v>
      </c>
      <c r="E117" s="227">
        <v>3</v>
      </c>
      <c r="F117" s="227">
        <v>24</v>
      </c>
      <c r="G117" s="221">
        <v>6</v>
      </c>
      <c r="H117" s="227"/>
      <c r="I117" s="227">
        <v>6</v>
      </c>
      <c r="J117" s="227">
        <v>6</v>
      </c>
      <c r="K117" s="227">
        <v>14</v>
      </c>
      <c r="L117" s="227">
        <v>14</v>
      </c>
      <c r="M117" s="227">
        <v>16</v>
      </c>
      <c r="N117" s="227">
        <v>16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147</v>
      </c>
      <c r="E118" s="330">
        <v>46</v>
      </c>
      <c r="F118" s="330">
        <v>84</v>
      </c>
      <c r="G118" s="221">
        <v>2</v>
      </c>
      <c r="H118" s="330">
        <v>1</v>
      </c>
      <c r="I118" s="330">
        <v>1</v>
      </c>
      <c r="J118" s="330">
        <v>2</v>
      </c>
      <c r="K118" s="330">
        <v>59</v>
      </c>
      <c r="L118" s="330">
        <v>59</v>
      </c>
      <c r="M118" s="330">
        <v>86</v>
      </c>
      <c r="N118" s="330">
        <v>86</v>
      </c>
      <c r="O118" s="331">
        <v>1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1</v>
      </c>
      <c r="E119" s="330"/>
      <c r="F119" s="330">
        <v>1</v>
      </c>
      <c r="G119" s="221">
        <v>0</v>
      </c>
      <c r="H119" s="330"/>
      <c r="I119" s="330"/>
      <c r="J119" s="330"/>
      <c r="K119" s="330">
        <v>1</v>
      </c>
      <c r="L119" s="330">
        <v>1</v>
      </c>
      <c r="M119" s="330"/>
      <c r="N119" s="330"/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137</v>
      </c>
      <c r="E121" s="227">
        <v>41</v>
      </c>
      <c r="F121" s="227">
        <v>79</v>
      </c>
      <c r="G121" s="221">
        <v>2</v>
      </c>
      <c r="H121" s="227">
        <v>1</v>
      </c>
      <c r="I121" s="227">
        <v>1</v>
      </c>
      <c r="J121" s="227">
        <v>2</v>
      </c>
      <c r="K121" s="227">
        <v>57</v>
      </c>
      <c r="L121" s="227">
        <v>57</v>
      </c>
      <c r="M121" s="227">
        <v>78</v>
      </c>
      <c r="N121" s="227">
        <v>78</v>
      </c>
      <c r="O121" s="251">
        <v>1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83</v>
      </c>
      <c r="E122" s="227">
        <v>36</v>
      </c>
      <c r="F122" s="227">
        <v>43</v>
      </c>
      <c r="G122" s="221">
        <v>0</v>
      </c>
      <c r="H122" s="227"/>
      <c r="I122" s="227"/>
      <c r="J122" s="227"/>
      <c r="K122" s="227">
        <v>26</v>
      </c>
      <c r="L122" s="227">
        <v>26</v>
      </c>
      <c r="M122" s="227">
        <v>57</v>
      </c>
      <c r="N122" s="227">
        <v>57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186</v>
      </c>
      <c r="E123" s="227">
        <v>76</v>
      </c>
      <c r="F123" s="227">
        <v>96</v>
      </c>
      <c r="G123" s="221">
        <v>3</v>
      </c>
      <c r="H123" s="227">
        <v>2</v>
      </c>
      <c r="I123" s="227">
        <v>1</v>
      </c>
      <c r="J123" s="227">
        <v>3</v>
      </c>
      <c r="K123" s="227">
        <v>100</v>
      </c>
      <c r="L123" s="227">
        <v>100</v>
      </c>
      <c r="M123" s="227">
        <v>83</v>
      </c>
      <c r="N123" s="227">
        <v>83</v>
      </c>
      <c r="O123" s="251"/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19</v>
      </c>
      <c r="E124" s="227">
        <v>12</v>
      </c>
      <c r="F124" s="227">
        <v>7</v>
      </c>
      <c r="G124" s="221">
        <v>0</v>
      </c>
      <c r="H124" s="227"/>
      <c r="I124" s="227"/>
      <c r="J124" s="227"/>
      <c r="K124" s="227">
        <v>13</v>
      </c>
      <c r="L124" s="227">
        <v>13</v>
      </c>
      <c r="M124" s="227">
        <v>6</v>
      </c>
      <c r="N124" s="227">
        <v>6</v>
      </c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95</v>
      </c>
      <c r="E125" s="227">
        <v>35</v>
      </c>
      <c r="F125" s="227">
        <v>53</v>
      </c>
      <c r="G125" s="221">
        <v>1</v>
      </c>
      <c r="H125" s="227">
        <v>1</v>
      </c>
      <c r="I125" s="227"/>
      <c r="J125" s="227">
        <v>1</v>
      </c>
      <c r="K125" s="227">
        <v>58</v>
      </c>
      <c r="L125" s="227">
        <v>58</v>
      </c>
      <c r="M125" s="227">
        <v>36</v>
      </c>
      <c r="N125" s="227">
        <v>36</v>
      </c>
      <c r="O125" s="251"/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1266</v>
      </c>
      <c r="E126" s="227">
        <v>206</v>
      </c>
      <c r="F126" s="227">
        <v>653</v>
      </c>
      <c r="G126" s="221">
        <v>48</v>
      </c>
      <c r="H126" s="227">
        <v>7</v>
      </c>
      <c r="I126" s="227">
        <v>41</v>
      </c>
      <c r="J126" s="227">
        <v>48</v>
      </c>
      <c r="K126" s="227">
        <v>600</v>
      </c>
      <c r="L126" s="227">
        <v>600</v>
      </c>
      <c r="M126" s="227">
        <v>618</v>
      </c>
      <c r="N126" s="227">
        <v>618</v>
      </c>
      <c r="O126" s="251"/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555</v>
      </c>
      <c r="E127" s="227">
        <v>27</v>
      </c>
      <c r="F127" s="227">
        <v>223</v>
      </c>
      <c r="G127" s="221">
        <v>31</v>
      </c>
      <c r="H127" s="227">
        <v>5</v>
      </c>
      <c r="I127" s="227">
        <v>26</v>
      </c>
      <c r="J127" s="227">
        <v>31</v>
      </c>
      <c r="K127" s="227">
        <v>301</v>
      </c>
      <c r="L127" s="227">
        <v>301</v>
      </c>
      <c r="M127" s="227">
        <v>223</v>
      </c>
      <c r="N127" s="227">
        <v>223</v>
      </c>
      <c r="O127" s="251"/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323</v>
      </c>
      <c r="E128" s="227">
        <v>82</v>
      </c>
      <c r="F128" s="227">
        <v>201</v>
      </c>
      <c r="G128" s="221">
        <v>5</v>
      </c>
      <c r="H128" s="227"/>
      <c r="I128" s="227">
        <v>5</v>
      </c>
      <c r="J128" s="227">
        <v>5</v>
      </c>
      <c r="K128" s="227">
        <v>160</v>
      </c>
      <c r="L128" s="227">
        <v>160</v>
      </c>
      <c r="M128" s="227">
        <v>158</v>
      </c>
      <c r="N128" s="227">
        <v>158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119</v>
      </c>
      <c r="E129" s="227">
        <v>34</v>
      </c>
      <c r="F129" s="227">
        <v>42</v>
      </c>
      <c r="G129" s="221">
        <v>35</v>
      </c>
      <c r="H129" s="227"/>
      <c r="I129" s="227">
        <v>35</v>
      </c>
      <c r="J129" s="227">
        <v>35</v>
      </c>
      <c r="K129" s="227">
        <v>50</v>
      </c>
      <c r="L129" s="227">
        <v>50</v>
      </c>
      <c r="M129" s="227">
        <v>34</v>
      </c>
      <c r="N129" s="227">
        <v>34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69</v>
      </c>
      <c r="E130" s="227">
        <v>15</v>
      </c>
      <c r="F130" s="227">
        <v>19</v>
      </c>
      <c r="G130" s="314">
        <v>34</v>
      </c>
      <c r="H130" s="227"/>
      <c r="I130" s="227">
        <v>34</v>
      </c>
      <c r="J130" s="227">
        <v>34</v>
      </c>
      <c r="K130" s="227">
        <v>27</v>
      </c>
      <c r="L130" s="227">
        <v>27</v>
      </c>
      <c r="M130" s="227">
        <v>8</v>
      </c>
      <c r="N130" s="227">
        <v>8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28</v>
      </c>
      <c r="E131" s="227">
        <v>10</v>
      </c>
      <c r="F131" s="227">
        <v>14</v>
      </c>
      <c r="G131" s="314">
        <v>0</v>
      </c>
      <c r="H131" s="227"/>
      <c r="I131" s="227"/>
      <c r="J131" s="227"/>
      <c r="K131" s="227">
        <v>14</v>
      </c>
      <c r="L131" s="227">
        <v>14</v>
      </c>
      <c r="M131" s="227">
        <v>14</v>
      </c>
      <c r="N131" s="227">
        <v>14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913</v>
      </c>
      <c r="E132" s="227">
        <v>340</v>
      </c>
      <c r="F132" s="227">
        <v>487</v>
      </c>
      <c r="G132" s="221">
        <v>107</v>
      </c>
      <c r="H132" s="227">
        <v>31</v>
      </c>
      <c r="I132" s="227">
        <v>76</v>
      </c>
      <c r="J132" s="227">
        <v>107</v>
      </c>
      <c r="K132" s="227">
        <v>411</v>
      </c>
      <c r="L132" s="227">
        <v>411</v>
      </c>
      <c r="M132" s="227">
        <v>395</v>
      </c>
      <c r="N132" s="227">
        <v>395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41</v>
      </c>
      <c r="E133" s="227">
        <v>12</v>
      </c>
      <c r="F133" s="227">
        <v>26</v>
      </c>
      <c r="G133" s="221">
        <v>1</v>
      </c>
      <c r="H133" s="227"/>
      <c r="I133" s="227">
        <v>1</v>
      </c>
      <c r="J133" s="227">
        <v>1</v>
      </c>
      <c r="K133" s="227">
        <v>3</v>
      </c>
      <c r="L133" s="227">
        <v>3</v>
      </c>
      <c r="M133" s="227">
        <v>37</v>
      </c>
      <c r="N133" s="227">
        <v>37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18</v>
      </c>
      <c r="E134" s="227">
        <v>9</v>
      </c>
      <c r="F134" s="227">
        <v>9</v>
      </c>
      <c r="G134" s="221">
        <v>1</v>
      </c>
      <c r="H134" s="227">
        <v>1</v>
      </c>
      <c r="I134" s="227"/>
      <c r="J134" s="227">
        <v>1</v>
      </c>
      <c r="K134" s="227">
        <v>7</v>
      </c>
      <c r="L134" s="227">
        <v>7</v>
      </c>
      <c r="M134" s="227">
        <v>10</v>
      </c>
      <c r="N134" s="227">
        <v>10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55</v>
      </c>
      <c r="E135" s="227">
        <v>44</v>
      </c>
      <c r="F135" s="227">
        <v>6</v>
      </c>
      <c r="G135" s="221">
        <v>1</v>
      </c>
      <c r="H135" s="227"/>
      <c r="I135" s="227">
        <v>1</v>
      </c>
      <c r="J135" s="227">
        <v>1</v>
      </c>
      <c r="K135" s="227">
        <v>21</v>
      </c>
      <c r="L135" s="227">
        <v>21</v>
      </c>
      <c r="M135" s="227">
        <v>33</v>
      </c>
      <c r="N135" s="227">
        <v>33</v>
      </c>
      <c r="O135" s="251"/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/>
      <c r="F136" s="335"/>
      <c r="G136" s="229">
        <v>0</v>
      </c>
      <c r="H136" s="335"/>
      <c r="I136" s="335"/>
      <c r="J136" s="335"/>
      <c r="K136" s="335"/>
      <c r="L136" s="335"/>
      <c r="M136" s="335"/>
      <c r="N136" s="335"/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4529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2800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1603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1197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6280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6280</v>
      </c>
      <c r="D155" s="221">
        <v>6221</v>
      </c>
      <c r="E155" s="225">
        <v>3440</v>
      </c>
      <c r="F155" s="313">
        <v>592</v>
      </c>
      <c r="G155" s="225">
        <v>147</v>
      </c>
      <c r="H155" s="225">
        <v>445</v>
      </c>
      <c r="I155" s="225">
        <v>53</v>
      </c>
      <c r="J155" s="225">
        <v>3004</v>
      </c>
      <c r="K155" s="225">
        <v>813</v>
      </c>
      <c r="L155" s="225">
        <v>2625</v>
      </c>
      <c r="M155" s="346">
        <v>998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187</v>
      </c>
      <c r="D157" s="221">
        <v>185</v>
      </c>
      <c r="E157" s="225">
        <v>122</v>
      </c>
      <c r="F157" s="313">
        <v>150</v>
      </c>
      <c r="G157" s="225">
        <v>53</v>
      </c>
      <c r="H157" s="225">
        <v>97</v>
      </c>
      <c r="I157" s="225">
        <v>7</v>
      </c>
      <c r="J157" s="225">
        <v>35</v>
      </c>
      <c r="K157" s="225">
        <v>4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28</v>
      </c>
      <c r="D158" s="221">
        <v>28</v>
      </c>
      <c r="E158" s="227">
        <v>18</v>
      </c>
      <c r="F158" s="313">
        <v>26</v>
      </c>
      <c r="G158" s="227">
        <v>16</v>
      </c>
      <c r="H158" s="227">
        <v>10</v>
      </c>
      <c r="I158" s="227"/>
      <c r="J158" s="227">
        <v>2</v>
      </c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159</v>
      </c>
      <c r="D159" s="221">
        <v>157</v>
      </c>
      <c r="E159" s="227">
        <v>104</v>
      </c>
      <c r="F159" s="313">
        <v>124</v>
      </c>
      <c r="G159" s="227">
        <v>37</v>
      </c>
      <c r="H159" s="227">
        <v>87</v>
      </c>
      <c r="I159" s="227">
        <v>7</v>
      </c>
      <c r="J159" s="227">
        <v>33</v>
      </c>
      <c r="K159" s="227">
        <v>4</v>
      </c>
      <c r="L159" s="227"/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2703</v>
      </c>
      <c r="D160" s="221">
        <v>2697</v>
      </c>
      <c r="E160" s="227">
        <v>1602</v>
      </c>
      <c r="F160" s="313">
        <v>210</v>
      </c>
      <c r="G160" s="227">
        <v>58</v>
      </c>
      <c r="H160" s="227">
        <v>152</v>
      </c>
      <c r="I160" s="227">
        <v>24</v>
      </c>
      <c r="J160" s="227">
        <v>2030</v>
      </c>
      <c r="K160" s="227">
        <v>585</v>
      </c>
      <c r="L160" s="227">
        <v>457</v>
      </c>
      <c r="M160" s="251">
        <v>165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3390</v>
      </c>
      <c r="D161" s="229">
        <v>3339</v>
      </c>
      <c r="E161" s="351">
        <v>1716</v>
      </c>
      <c r="F161" s="352">
        <v>232</v>
      </c>
      <c r="G161" s="351">
        <v>36</v>
      </c>
      <c r="H161" s="351">
        <v>196</v>
      </c>
      <c r="I161" s="351">
        <v>22</v>
      </c>
      <c r="J161" s="351">
        <v>939</v>
      </c>
      <c r="K161" s="351">
        <v>224</v>
      </c>
      <c r="L161" s="351">
        <v>2168</v>
      </c>
      <c r="M161" s="353">
        <v>833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6221</v>
      </c>
      <c r="E162" s="357"/>
      <c r="F162" s="358">
        <v>592</v>
      </c>
      <c r="G162" s="359">
        <v>147</v>
      </c>
      <c r="H162" s="359">
        <v>445</v>
      </c>
      <c r="I162" s="357"/>
      <c r="J162" s="359">
        <v>3004</v>
      </c>
      <c r="K162" s="357"/>
      <c r="L162" s="359">
        <v>2625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5077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1236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3841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1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14329</v>
      </c>
      <c r="D173" s="313">
        <v>2193</v>
      </c>
      <c r="E173" s="271">
        <v>573</v>
      </c>
      <c r="F173" s="271">
        <v>1620</v>
      </c>
      <c r="G173" s="271">
        <v>6789</v>
      </c>
      <c r="H173" s="272">
        <v>5347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13991</v>
      </c>
      <c r="D175" s="313">
        <v>2170</v>
      </c>
      <c r="E175" s="227">
        <v>571</v>
      </c>
      <c r="F175" s="227">
        <v>1599</v>
      </c>
      <c r="G175" s="227">
        <v>6607</v>
      </c>
      <c r="H175" s="251">
        <v>5214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338</v>
      </c>
      <c r="D176" s="313">
        <v>23</v>
      </c>
      <c r="E176" s="227">
        <v>2</v>
      </c>
      <c r="F176" s="227">
        <v>21</v>
      </c>
      <c r="G176" s="227">
        <v>182</v>
      </c>
      <c r="H176" s="251">
        <v>133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0</v>
      </c>
      <c r="D177" s="313">
        <v>0</v>
      </c>
      <c r="E177" s="227"/>
      <c r="F177" s="227"/>
      <c r="G177" s="227"/>
      <c r="H177" s="251"/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6451</v>
      </c>
      <c r="D178" s="313">
        <v>108</v>
      </c>
      <c r="E178" s="271">
        <v>18</v>
      </c>
      <c r="F178" s="271">
        <v>90</v>
      </c>
      <c r="G178" s="271">
        <v>3208</v>
      </c>
      <c r="H178" s="272">
        <v>3135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3539</v>
      </c>
      <c r="D180" s="313">
        <v>32</v>
      </c>
      <c r="E180" s="227">
        <v>4</v>
      </c>
      <c r="F180" s="227">
        <v>28</v>
      </c>
      <c r="G180" s="227">
        <v>514</v>
      </c>
      <c r="H180" s="251">
        <v>2993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2853</v>
      </c>
      <c r="D181" s="313">
        <v>29</v>
      </c>
      <c r="E181" s="227">
        <v>6</v>
      </c>
      <c r="F181" s="227">
        <v>23</v>
      </c>
      <c r="G181" s="227">
        <v>2686</v>
      </c>
      <c r="H181" s="251">
        <v>138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59</v>
      </c>
      <c r="D182" s="313">
        <v>47</v>
      </c>
      <c r="E182" s="227">
        <v>8</v>
      </c>
      <c r="F182" s="227">
        <v>39</v>
      </c>
      <c r="G182" s="227">
        <v>8</v>
      </c>
      <c r="H182" s="251">
        <v>4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310</v>
      </c>
      <c r="D183" s="313">
        <v>8</v>
      </c>
      <c r="E183" s="271">
        <v>3</v>
      </c>
      <c r="F183" s="271">
        <v>5</v>
      </c>
      <c r="G183" s="271">
        <v>249</v>
      </c>
      <c r="H183" s="272">
        <v>53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0</v>
      </c>
      <c r="D185" s="313">
        <v>0</v>
      </c>
      <c r="E185" s="227"/>
      <c r="F185" s="227"/>
      <c r="G185" s="227"/>
      <c r="H185" s="251"/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3</v>
      </c>
      <c r="D186" s="313">
        <v>1</v>
      </c>
      <c r="E186" s="227"/>
      <c r="F186" s="227">
        <v>1</v>
      </c>
      <c r="G186" s="227"/>
      <c r="H186" s="251">
        <v>2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87</v>
      </c>
      <c r="D187" s="313">
        <v>1</v>
      </c>
      <c r="E187" s="227">
        <v>1</v>
      </c>
      <c r="F187" s="227"/>
      <c r="G187" s="227">
        <v>65</v>
      </c>
      <c r="H187" s="251">
        <v>21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220</v>
      </c>
      <c r="D188" s="313">
        <v>6</v>
      </c>
      <c r="E188" s="227">
        <v>2</v>
      </c>
      <c r="F188" s="227">
        <v>4</v>
      </c>
      <c r="G188" s="227">
        <v>184</v>
      </c>
      <c r="H188" s="251">
        <v>30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160</v>
      </c>
      <c r="D189" s="313">
        <v>2</v>
      </c>
      <c r="E189" s="227"/>
      <c r="F189" s="227">
        <v>2</v>
      </c>
      <c r="G189" s="227">
        <v>101</v>
      </c>
      <c r="H189" s="251">
        <v>57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22</v>
      </c>
      <c r="D190" s="313">
        <v>0</v>
      </c>
      <c r="E190" s="227"/>
      <c r="F190" s="227"/>
      <c r="G190" s="227">
        <v>9</v>
      </c>
      <c r="H190" s="251">
        <v>13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2352</v>
      </c>
      <c r="D191" s="313">
        <v>13</v>
      </c>
      <c r="E191" s="227"/>
      <c r="F191" s="227">
        <v>13</v>
      </c>
      <c r="G191" s="227">
        <v>1149</v>
      </c>
      <c r="H191" s="251">
        <v>1190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1947</v>
      </c>
      <c r="D192" s="313">
        <v>88</v>
      </c>
      <c r="E192" s="330"/>
      <c r="F192" s="330">
        <v>88</v>
      </c>
      <c r="G192" s="330">
        <v>819</v>
      </c>
      <c r="H192" s="331">
        <v>1040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2</v>
      </c>
      <c r="D193" s="313">
        <v>1</v>
      </c>
      <c r="E193" s="227"/>
      <c r="F193" s="227">
        <v>1</v>
      </c>
      <c r="G193" s="227"/>
      <c r="H193" s="251">
        <v>1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19503</v>
      </c>
      <c r="D194" s="313">
        <v>4456</v>
      </c>
      <c r="E194" s="271">
        <v>1267</v>
      </c>
      <c r="F194" s="271">
        <v>3189</v>
      </c>
      <c r="G194" s="271">
        <v>8626</v>
      </c>
      <c r="H194" s="272">
        <v>6421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3880</v>
      </c>
      <c r="D196" s="313">
        <v>1326</v>
      </c>
      <c r="E196" s="227">
        <v>378</v>
      </c>
      <c r="F196" s="227">
        <v>948</v>
      </c>
      <c r="G196" s="227">
        <v>1669</v>
      </c>
      <c r="H196" s="251">
        <v>885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4165</v>
      </c>
      <c r="D197" s="313">
        <v>1105</v>
      </c>
      <c r="E197" s="271">
        <v>92</v>
      </c>
      <c r="F197" s="271">
        <v>1013</v>
      </c>
      <c r="G197" s="271">
        <v>1938</v>
      </c>
      <c r="H197" s="272">
        <v>1122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1728</v>
      </c>
      <c r="D199" s="313">
        <v>445</v>
      </c>
      <c r="E199" s="227">
        <v>31</v>
      </c>
      <c r="F199" s="227">
        <v>414</v>
      </c>
      <c r="G199" s="227">
        <v>838</v>
      </c>
      <c r="H199" s="251">
        <v>445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2226</v>
      </c>
      <c r="D200" s="313">
        <v>536</v>
      </c>
      <c r="E200" s="227">
        <v>52</v>
      </c>
      <c r="F200" s="227">
        <v>484</v>
      </c>
      <c r="G200" s="227">
        <v>1056</v>
      </c>
      <c r="H200" s="251">
        <v>634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98</v>
      </c>
      <c r="D201" s="313">
        <v>56</v>
      </c>
      <c r="E201" s="227">
        <v>4</v>
      </c>
      <c r="F201" s="227">
        <v>52</v>
      </c>
      <c r="G201" s="227">
        <v>17</v>
      </c>
      <c r="H201" s="251">
        <v>25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47</v>
      </c>
      <c r="D202" s="313">
        <v>27</v>
      </c>
      <c r="E202" s="227">
        <v>1</v>
      </c>
      <c r="F202" s="227">
        <v>26</v>
      </c>
      <c r="G202" s="227">
        <v>13</v>
      </c>
      <c r="H202" s="251">
        <v>7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66</v>
      </c>
      <c r="D203" s="313">
        <v>41</v>
      </c>
      <c r="E203" s="227">
        <v>4</v>
      </c>
      <c r="F203" s="227">
        <v>37</v>
      </c>
      <c r="G203" s="227">
        <v>14</v>
      </c>
      <c r="H203" s="251">
        <v>11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807</v>
      </c>
      <c r="D204" s="313">
        <v>687</v>
      </c>
      <c r="E204" s="271">
        <v>239</v>
      </c>
      <c r="F204" s="271">
        <v>448</v>
      </c>
      <c r="G204" s="271">
        <v>111</v>
      </c>
      <c r="H204" s="272">
        <v>9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708</v>
      </c>
      <c r="D206" s="313">
        <v>625</v>
      </c>
      <c r="E206" s="227">
        <v>219</v>
      </c>
      <c r="F206" s="227">
        <v>406</v>
      </c>
      <c r="G206" s="227">
        <v>81</v>
      </c>
      <c r="H206" s="251">
        <v>2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99</v>
      </c>
      <c r="D207" s="313">
        <v>62</v>
      </c>
      <c r="E207" s="227">
        <v>20</v>
      </c>
      <c r="F207" s="227">
        <v>42</v>
      </c>
      <c r="G207" s="227">
        <v>30</v>
      </c>
      <c r="H207" s="251">
        <v>7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495</v>
      </c>
      <c r="D208" s="313">
        <v>481</v>
      </c>
      <c r="E208" s="227">
        <v>410</v>
      </c>
      <c r="F208" s="227">
        <v>71</v>
      </c>
      <c r="G208" s="227">
        <v>13</v>
      </c>
      <c r="H208" s="251">
        <v>1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10156</v>
      </c>
      <c r="D209" s="352">
        <v>857</v>
      </c>
      <c r="E209" s="228">
        <v>148</v>
      </c>
      <c r="F209" s="228">
        <v>709</v>
      </c>
      <c r="G209" s="228">
        <v>4895</v>
      </c>
      <c r="H209" s="277">
        <v>4404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9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5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17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17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1383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462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335" priority="89" stopIfTrue="1" operator="lessThan">
      <formula>C142</formula>
    </cfRule>
  </conditionalFormatting>
  <conditionalFormatting sqref="C163">
    <cfRule type="cellIs" dxfId="334" priority="41" stopIfTrue="1" operator="notEqual">
      <formula>C164+C165</formula>
    </cfRule>
  </conditionalFormatting>
  <conditionalFormatting sqref="C173 C178:D178">
    <cfRule type="cellIs" dxfId="333" priority="44" stopIfTrue="1" operator="notEqual">
      <formula>C175+C176+C177</formula>
    </cfRule>
  </conditionalFormatting>
  <conditionalFormatting sqref="C173">
    <cfRule type="cellIs" dxfId="332" priority="43" stopIfTrue="1" operator="notEqual">
      <formula>D173+G173+H173</formula>
    </cfRule>
  </conditionalFormatting>
  <conditionalFormatting sqref="C175:C178 C180:C183 C185:C194 C196:C197 C199:C204 C206:C209">
    <cfRule type="cellIs" dxfId="331" priority="42" stopIfTrue="1" operator="notEqual">
      <formula>D175+G175+H175</formula>
    </cfRule>
  </conditionalFormatting>
  <conditionalFormatting sqref="C214 C218">
    <cfRule type="cellIs" dxfId="330" priority="54" stopIfTrue="1" operator="greaterThanOrEqual">
      <formula>C213</formula>
    </cfRule>
  </conditionalFormatting>
  <conditionalFormatting sqref="C216">
    <cfRule type="cellIs" dxfId="329" priority="53" stopIfTrue="1" operator="greaterThan">
      <formula>C215</formula>
    </cfRule>
  </conditionalFormatting>
  <conditionalFormatting sqref="C183:D183">
    <cfRule type="cellIs" dxfId="328" priority="50" stopIfTrue="1" operator="notEqual">
      <formula>SUM(C185:C188)</formula>
    </cfRule>
  </conditionalFormatting>
  <conditionalFormatting sqref="C197:D197">
    <cfRule type="cellIs" dxfId="327" priority="61" stopIfTrue="1" operator="notEqual">
      <formula>SUM(C199:C203)</formula>
    </cfRule>
  </conditionalFormatting>
  <conditionalFormatting sqref="C204:D204">
    <cfRule type="cellIs" dxfId="326" priority="57" stopIfTrue="1" operator="notEqual">
      <formula>SUM(C206:C207)</formula>
    </cfRule>
  </conditionalFormatting>
  <conditionalFormatting sqref="C192:H192 D119:O119 D121:O121">
    <cfRule type="cellIs" dxfId="325" priority="79" stopIfTrue="1" operator="lessThan">
      <formula>C120</formula>
    </cfRule>
  </conditionalFormatting>
  <conditionalFormatting sqref="C194:H194">
    <cfRule type="cellIs" dxfId="324" priority="66" stopIfTrue="1" operator="notEqual">
      <formula>SUM(C196,C197,C204,C208,C209)</formula>
    </cfRule>
  </conditionalFormatting>
  <conditionalFormatting sqref="D13">
    <cfRule type="cellIs" dxfId="323" priority="10" stopIfTrue="1" operator="lessThan">
      <formula>SUM($D$14,$D$47)</formula>
    </cfRule>
    <cfRule type="cellIs" dxfId="322" priority="11" stopIfTrue="1" operator="lessThan">
      <formula>$G$13</formula>
    </cfRule>
  </conditionalFormatting>
  <conditionalFormatting sqref="D14">
    <cfRule type="cellIs" dxfId="321" priority="17" stopIfTrue="1" operator="lessThan">
      <formula>$G$14</formula>
    </cfRule>
  </conditionalFormatting>
  <conditionalFormatting sqref="D16">
    <cfRule type="cellIs" dxfId="320" priority="13" stopIfTrue="1" operator="notEqual">
      <formula>L77</formula>
    </cfRule>
    <cfRule type="cellIs" dxfId="319" priority="14" stopIfTrue="1" operator="lessThan">
      <formula>$G$16</formula>
    </cfRule>
  </conditionalFormatting>
  <conditionalFormatting sqref="D17">
    <cfRule type="cellIs" dxfId="318" priority="2" stopIfTrue="1" operator="notEqual">
      <formula>SUM(D$26:D$29)</formula>
    </cfRule>
    <cfRule type="cellIs" dxfId="317" priority="3" stopIfTrue="1" operator="notEqual">
      <formula>$D$94</formula>
    </cfRule>
    <cfRule type="cellIs" dxfId="316" priority="1" stopIfTrue="1" operator="notEqual">
      <formula>SUM(D$20,D$23,D$24)</formula>
    </cfRule>
  </conditionalFormatting>
  <conditionalFormatting sqref="D18 D26:D34">
    <cfRule type="cellIs" dxfId="315" priority="12" stopIfTrue="1" operator="lessThan">
      <formula>G18</formula>
    </cfRule>
  </conditionalFormatting>
  <conditionalFormatting sqref="D20">
    <cfRule type="cellIs" dxfId="314" priority="29" stopIfTrue="1" operator="notEqual">
      <formula>G94</formula>
    </cfRule>
  </conditionalFormatting>
  <conditionalFormatting sqref="D20:D24">
    <cfRule type="cellIs" dxfId="313" priority="28" stopIfTrue="1" operator="lessThan">
      <formula>G20</formula>
    </cfRule>
  </conditionalFormatting>
  <conditionalFormatting sqref="D21">
    <cfRule type="cellIs" dxfId="312" priority="33" stopIfTrue="1" operator="notEqual">
      <formula>H94</formula>
    </cfRule>
  </conditionalFormatting>
  <conditionalFormatting sqref="D22">
    <cfRule type="cellIs" dxfId="311" priority="31" stopIfTrue="1" operator="notEqual">
      <formula>I94</formula>
    </cfRule>
  </conditionalFormatting>
  <conditionalFormatting sqref="D23">
    <cfRule type="cellIs" dxfId="310" priority="35" stopIfTrue="1" operator="notEqual">
      <formula>K94</formula>
    </cfRule>
  </conditionalFormatting>
  <conditionalFormatting sqref="D24">
    <cfRule type="cellIs" dxfId="309" priority="37" stopIfTrue="1" operator="notEqual">
      <formula>M94</formula>
    </cfRule>
  </conditionalFormatting>
  <conditionalFormatting sqref="D26">
    <cfRule type="cellIs" dxfId="308" priority="39" stopIfTrue="1" operator="notEqual">
      <formula>D119+D134+D136</formula>
    </cfRule>
  </conditionalFormatting>
  <conditionalFormatting sqref="D30">
    <cfRule type="cellIs" dxfId="307" priority="26" stopIfTrue="1" operator="notEqual">
      <formula>O94</formula>
    </cfRule>
  </conditionalFormatting>
  <conditionalFormatting sqref="D47 D51 D53 D55 D57 D77:E77 D79:E81 C155 C157:C161">
    <cfRule type="cellIs" dxfId="306" priority="18" stopIfTrue="1" operator="lessThan">
      <formula>D47</formula>
    </cfRule>
  </conditionalFormatting>
  <conditionalFormatting sqref="D94">
    <cfRule type="cellIs" dxfId="305" priority="22" stopIfTrue="1" operator="notEqual">
      <formula>$E$94+$F$94+$C$142</formula>
    </cfRule>
    <cfRule type="cellIs" dxfId="304" priority="23" stopIfTrue="1" operator="notEqual">
      <formula>$D$17</formula>
    </cfRule>
    <cfRule type="cellIs" dxfId="303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302" priority="27" stopIfTrue="1" operator="lessThan">
      <formula>E95+F95</formula>
    </cfRule>
  </conditionalFormatting>
  <conditionalFormatting sqref="D155 D157:D162">
    <cfRule type="cellIs" dxfId="301" priority="92" stopIfTrue="1" operator="lessThan">
      <formula>E155</formula>
    </cfRule>
    <cfRule type="cellIs" dxfId="300" priority="91" stopIfTrue="1" operator="notEqual">
      <formula>F155+J155+L155</formula>
    </cfRule>
  </conditionalFormatting>
  <conditionalFormatting sqref="D173">
    <cfRule type="cellIs" dxfId="299" priority="45" stopIfTrue="1" operator="notEqual">
      <formula>E173+F173</formula>
    </cfRule>
    <cfRule type="cellIs" dxfId="298" priority="46" stopIfTrue="1" operator="notEqual">
      <formula>D175+D176+D177</formula>
    </cfRule>
  </conditionalFormatting>
  <conditionalFormatting sqref="D14:I14">
    <cfRule type="cellIs" dxfId="297" priority="9" stopIfTrue="1" operator="lessThan">
      <formula>D16+D17</formula>
    </cfRule>
    <cfRule type="cellIs" dxfId="296" priority="8" stopIfTrue="1" operator="greaterThanOrEqual">
      <formula>D13</formula>
    </cfRule>
  </conditionalFormatting>
  <conditionalFormatting sqref="D95:O95 D98:O98 D104:O104 D109:O109">
    <cfRule type="cellIs" dxfId="295" priority="71" stopIfTrue="1" operator="lessThan">
      <formula>SUM(D96)</formula>
    </cfRule>
  </conditionalFormatting>
  <conditionalFormatting sqref="D101:O101 D106:O106 D123:O123 D126:O126 D129:O129 D132:O132">
    <cfRule type="cellIs" dxfId="294" priority="74" stopIfTrue="1" operator="lessThan">
      <formula>SUM(D102:D103)</formula>
    </cfRule>
  </conditionalFormatting>
  <conditionalFormatting sqref="D112:O112">
    <cfRule type="cellIs" dxfId="293" priority="77" stopIfTrue="1" operator="lessThan">
      <formula>SUM(D113:D117)</formula>
    </cfRule>
  </conditionalFormatting>
  <conditionalFormatting sqref="D118:O118">
    <cfRule type="cellIs" dxfId="292" priority="83" stopIfTrue="1" operator="lessThan">
      <formula>SUM(D119,D121)</formula>
    </cfRule>
  </conditionalFormatting>
  <conditionalFormatting sqref="E77 E79:E81">
    <cfRule type="cellIs" dxfId="291" priority="20" stopIfTrue="1" operator="lessThan">
      <formula>F77+L77</formula>
    </cfRule>
  </conditionalFormatting>
  <conditionalFormatting sqref="E173:H173 E178:H178">
    <cfRule type="cellIs" dxfId="290" priority="47" stopIfTrue="1" operator="notEqual">
      <formula>SUM(E175:E177)</formula>
    </cfRule>
  </conditionalFormatting>
  <conditionalFormatting sqref="E183:H183">
    <cfRule type="cellIs" dxfId="289" priority="48" stopIfTrue="1" operator="notEqual">
      <formula>SUM(E185:E188)</formula>
    </cfRule>
  </conditionalFormatting>
  <conditionalFormatting sqref="E197:H197">
    <cfRule type="cellIs" dxfId="288" priority="64" stopIfTrue="1" operator="notEqual">
      <formula>SUM(E199:E203)</formula>
    </cfRule>
  </conditionalFormatting>
  <conditionalFormatting sqref="E204:H204">
    <cfRule type="cellIs" dxfId="287" priority="55" stopIfTrue="1" operator="notEqual">
      <formula>SUM(E206:E207)</formula>
    </cfRule>
  </conditionalFormatting>
  <conditionalFormatting sqref="E94:O94">
    <cfRule type="cellIs" dxfId="286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285" priority="40" stopIfTrue="1" operator="notEqual">
      <formula>E155+F155</formula>
    </cfRule>
  </conditionalFormatting>
  <conditionalFormatting sqref="G17">
    <cfRule type="cellIs" dxfId="284" priority="6" stopIfTrue="1" operator="notEqual">
      <formula>$E$94+$F$94</formula>
    </cfRule>
    <cfRule type="cellIs" dxfId="283" priority="5" stopIfTrue="1" operator="notEqual">
      <formula>SUM(G$26:G$29)</formula>
    </cfRule>
    <cfRule type="cellIs" dxfId="282" priority="4" stopIfTrue="1" operator="notEqual">
      <formula>SUM(G$20,G$23,G$24)</formula>
    </cfRule>
  </conditionalFormatting>
  <conditionalFormatting sqref="G26">
    <cfRule type="cellIs" dxfId="281" priority="90" stopIfTrue="1" operator="notEqual">
      <formula>E119+F120+E134+F134+E136+F136</formula>
    </cfRule>
  </conditionalFormatting>
  <conditionalFormatting sqref="L77">
    <cfRule type="cellIs" dxfId="280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O235"/>
  <sheetViews>
    <sheetView topLeftCell="A207" zoomScale="65" zoomScaleNormal="55" zoomScaleSheetLayoutView="55" workbookViewId="0">
      <selection activeCell="C150" sqref="C150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509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510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9812</v>
      </c>
      <c r="E13" s="227">
        <v>4224</v>
      </c>
      <c r="F13" s="227">
        <v>5588</v>
      </c>
      <c r="G13" s="221">
        <v>6061</v>
      </c>
      <c r="H13" s="227">
        <v>2567</v>
      </c>
      <c r="I13" s="251">
        <v>3494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9245</v>
      </c>
      <c r="E14" s="227">
        <v>4054</v>
      </c>
      <c r="F14" s="227">
        <v>5191</v>
      </c>
      <c r="G14" s="221">
        <v>5818</v>
      </c>
      <c r="H14" s="227">
        <v>2411</v>
      </c>
      <c r="I14" s="227">
        <v>3407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>
        <v>0</v>
      </c>
      <c r="F15" s="227">
        <v>0</v>
      </c>
      <c r="G15" s="221"/>
      <c r="H15" s="227">
        <v>0</v>
      </c>
      <c r="I15" s="251">
        <v>0</v>
      </c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380</v>
      </c>
      <c r="E16" s="227">
        <v>194</v>
      </c>
      <c r="F16" s="227">
        <v>186</v>
      </c>
      <c r="G16" s="221">
        <v>278</v>
      </c>
      <c r="H16" s="227">
        <v>133</v>
      </c>
      <c r="I16" s="251">
        <v>145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8454</v>
      </c>
      <c r="E17" s="227">
        <v>3477</v>
      </c>
      <c r="F17" s="227">
        <v>4977</v>
      </c>
      <c r="G17" s="221">
        <v>4808</v>
      </c>
      <c r="H17" s="227">
        <v>1889</v>
      </c>
      <c r="I17" s="251">
        <v>2919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3439</v>
      </c>
      <c r="E18" s="227">
        <v>1386</v>
      </c>
      <c r="F18" s="227">
        <v>2053</v>
      </c>
      <c r="G18" s="221">
        <v>1471</v>
      </c>
      <c r="H18" s="227">
        <v>543</v>
      </c>
      <c r="I18" s="251">
        <v>928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918</v>
      </c>
      <c r="E20" s="265">
        <v>379</v>
      </c>
      <c r="F20" s="265">
        <v>539</v>
      </c>
      <c r="G20" s="221">
        <v>173</v>
      </c>
      <c r="H20" s="265">
        <v>66</v>
      </c>
      <c r="I20" s="266">
        <v>107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424</v>
      </c>
      <c r="E21" s="227">
        <v>179</v>
      </c>
      <c r="F21" s="227">
        <v>245</v>
      </c>
      <c r="G21" s="221">
        <v>107</v>
      </c>
      <c r="H21" s="227">
        <v>36</v>
      </c>
      <c r="I21" s="251">
        <v>71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494</v>
      </c>
      <c r="E22" s="227">
        <v>200</v>
      </c>
      <c r="F22" s="227">
        <v>294</v>
      </c>
      <c r="G22" s="221">
        <v>66</v>
      </c>
      <c r="H22" s="227">
        <v>30</v>
      </c>
      <c r="I22" s="251">
        <v>36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3958</v>
      </c>
      <c r="E23" s="227">
        <v>1645</v>
      </c>
      <c r="F23" s="227">
        <v>2313</v>
      </c>
      <c r="G23" s="221">
        <v>1830</v>
      </c>
      <c r="H23" s="227">
        <v>718</v>
      </c>
      <c r="I23" s="251">
        <v>1112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3578</v>
      </c>
      <c r="E24" s="227">
        <v>1453</v>
      </c>
      <c r="F24" s="227">
        <v>2125</v>
      </c>
      <c r="G24" s="221">
        <v>2805</v>
      </c>
      <c r="H24" s="227">
        <v>1105</v>
      </c>
      <c r="I24" s="251">
        <v>1700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7</v>
      </c>
      <c r="E26" s="227">
        <v>1</v>
      </c>
      <c r="F26" s="227">
        <v>6</v>
      </c>
      <c r="G26" s="221">
        <v>5</v>
      </c>
      <c r="H26" s="227">
        <v>0</v>
      </c>
      <c r="I26" s="251">
        <v>5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7406</v>
      </c>
      <c r="E27" s="227">
        <v>3021</v>
      </c>
      <c r="F27" s="227">
        <v>4385</v>
      </c>
      <c r="G27" s="221">
        <v>3802</v>
      </c>
      <c r="H27" s="227">
        <v>1461</v>
      </c>
      <c r="I27" s="251">
        <v>2341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681</v>
      </c>
      <c r="E28" s="227">
        <v>323</v>
      </c>
      <c r="F28" s="227">
        <v>358</v>
      </c>
      <c r="G28" s="221">
        <v>654</v>
      </c>
      <c r="H28" s="227">
        <v>306</v>
      </c>
      <c r="I28" s="251">
        <v>348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360</v>
      </c>
      <c r="E29" s="227">
        <v>132</v>
      </c>
      <c r="F29" s="227">
        <v>228</v>
      </c>
      <c r="G29" s="221">
        <v>347</v>
      </c>
      <c r="H29" s="227">
        <v>122</v>
      </c>
      <c r="I29" s="251">
        <v>225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11</v>
      </c>
      <c r="E30" s="271">
        <v>5</v>
      </c>
      <c r="F30" s="271">
        <v>6</v>
      </c>
      <c r="G30" s="221">
        <v>6</v>
      </c>
      <c r="H30" s="271">
        <v>2</v>
      </c>
      <c r="I30" s="272">
        <v>4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11</v>
      </c>
      <c r="E32" s="227">
        <v>5</v>
      </c>
      <c r="F32" s="227">
        <v>6</v>
      </c>
      <c r="G32" s="221">
        <v>6</v>
      </c>
      <c r="H32" s="227">
        <v>2</v>
      </c>
      <c r="I32" s="251">
        <v>4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>
        <v>0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>
        <v>0</v>
      </c>
      <c r="F34" s="228">
        <v>0</v>
      </c>
      <c r="G34" s="229">
        <v>0</v>
      </c>
      <c r="H34" s="228">
        <v>0</v>
      </c>
      <c r="I34" s="277">
        <v>0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7395</v>
      </c>
      <c r="E35" s="281">
        <v>3016</v>
      </c>
      <c r="F35" s="281">
        <v>4379</v>
      </c>
      <c r="G35" s="280">
        <v>3796</v>
      </c>
      <c r="H35" s="281">
        <v>1459</v>
      </c>
      <c r="I35" s="281">
        <v>2337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567</v>
      </c>
      <c r="E47" s="288">
        <v>567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74</v>
      </c>
      <c r="E51" s="251">
        <v>74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9</v>
      </c>
      <c r="E53" s="251">
        <v>9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484</v>
      </c>
      <c r="E55" s="251">
        <v>484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106</v>
      </c>
      <c r="E57" s="277">
        <v>106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1916</v>
      </c>
      <c r="E77" s="225">
        <v>1912</v>
      </c>
      <c r="F77" s="221">
        <v>1392</v>
      </c>
      <c r="G77" s="313">
        <v>19</v>
      </c>
      <c r="H77" s="271">
        <v>8</v>
      </c>
      <c r="I77" s="271">
        <v>11</v>
      </c>
      <c r="J77" s="271">
        <v>372</v>
      </c>
      <c r="K77" s="271">
        <v>1001</v>
      </c>
      <c r="L77" s="272">
        <v>380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886</v>
      </c>
      <c r="E79" s="227">
        <v>884</v>
      </c>
      <c r="F79" s="221">
        <v>591</v>
      </c>
      <c r="G79" s="314">
        <v>10</v>
      </c>
      <c r="H79" s="227">
        <v>4</v>
      </c>
      <c r="I79" s="227">
        <v>6</v>
      </c>
      <c r="J79" s="227">
        <v>146</v>
      </c>
      <c r="K79" s="227">
        <v>435</v>
      </c>
      <c r="L79" s="251">
        <v>194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1030</v>
      </c>
      <c r="E80" s="227">
        <v>1028</v>
      </c>
      <c r="F80" s="221">
        <v>801</v>
      </c>
      <c r="G80" s="314">
        <v>9</v>
      </c>
      <c r="H80" s="227">
        <v>4</v>
      </c>
      <c r="I80" s="227">
        <v>5</v>
      </c>
      <c r="J80" s="227">
        <v>226</v>
      </c>
      <c r="K80" s="227">
        <v>566</v>
      </c>
      <c r="L80" s="251">
        <v>186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19</v>
      </c>
      <c r="E81" s="228">
        <v>19</v>
      </c>
      <c r="F81" s="229">
        <v>15</v>
      </c>
      <c r="G81" s="316">
        <v>0</v>
      </c>
      <c r="H81" s="228">
        <v>0</v>
      </c>
      <c r="I81" s="228">
        <v>0</v>
      </c>
      <c r="J81" s="228">
        <v>5</v>
      </c>
      <c r="K81" s="228">
        <v>10</v>
      </c>
      <c r="L81" s="277">
        <v>2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8454</v>
      </c>
      <c r="E94" s="322">
        <v>1799</v>
      </c>
      <c r="F94" s="322">
        <v>3009</v>
      </c>
      <c r="G94" s="287">
        <v>918</v>
      </c>
      <c r="H94" s="322">
        <v>424</v>
      </c>
      <c r="I94" s="322">
        <v>494</v>
      </c>
      <c r="J94" s="322">
        <v>918</v>
      </c>
      <c r="K94" s="322">
        <v>3958</v>
      </c>
      <c r="L94" s="322">
        <v>3958</v>
      </c>
      <c r="M94" s="322">
        <v>3578</v>
      </c>
      <c r="N94" s="322">
        <v>3578</v>
      </c>
      <c r="O94" s="323">
        <v>11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26</v>
      </c>
      <c r="E95" s="227">
        <v>6</v>
      </c>
      <c r="F95" s="227">
        <v>15</v>
      </c>
      <c r="G95" s="221">
        <v>0</v>
      </c>
      <c r="H95" s="227">
        <v>0</v>
      </c>
      <c r="I95" s="227">
        <v>0</v>
      </c>
      <c r="J95" s="227">
        <v>0</v>
      </c>
      <c r="K95" s="227">
        <v>11</v>
      </c>
      <c r="L95" s="227">
        <v>11</v>
      </c>
      <c r="M95" s="227">
        <v>15</v>
      </c>
      <c r="N95" s="227">
        <v>15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12</v>
      </c>
      <c r="E96" s="227">
        <v>3</v>
      </c>
      <c r="F96" s="227">
        <v>6</v>
      </c>
      <c r="G96" s="221">
        <v>0</v>
      </c>
      <c r="H96" s="227">
        <v>0</v>
      </c>
      <c r="I96" s="227">
        <v>0</v>
      </c>
      <c r="J96" s="227">
        <v>0</v>
      </c>
      <c r="K96" s="227">
        <v>6</v>
      </c>
      <c r="L96" s="227">
        <v>6</v>
      </c>
      <c r="M96" s="227">
        <v>6</v>
      </c>
      <c r="N96" s="227">
        <v>6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3</v>
      </c>
      <c r="E97" s="227">
        <v>1</v>
      </c>
      <c r="F97" s="227">
        <v>0</v>
      </c>
      <c r="G97" s="221">
        <v>0</v>
      </c>
      <c r="H97" s="227">
        <v>0</v>
      </c>
      <c r="I97" s="227">
        <v>0</v>
      </c>
      <c r="J97" s="227">
        <v>0</v>
      </c>
      <c r="K97" s="227">
        <v>2</v>
      </c>
      <c r="L97" s="227">
        <v>2</v>
      </c>
      <c r="M97" s="227">
        <v>1</v>
      </c>
      <c r="N97" s="227">
        <v>1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999</v>
      </c>
      <c r="E98" s="227">
        <v>127</v>
      </c>
      <c r="F98" s="227">
        <v>314</v>
      </c>
      <c r="G98" s="221">
        <v>90</v>
      </c>
      <c r="H98" s="227">
        <v>68</v>
      </c>
      <c r="I98" s="227">
        <v>22</v>
      </c>
      <c r="J98" s="227">
        <v>90</v>
      </c>
      <c r="K98" s="227">
        <v>630</v>
      </c>
      <c r="L98" s="227">
        <v>630</v>
      </c>
      <c r="M98" s="227">
        <v>279</v>
      </c>
      <c r="N98" s="227">
        <v>279</v>
      </c>
      <c r="O98" s="251">
        <v>2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943</v>
      </c>
      <c r="E99" s="227">
        <v>117</v>
      </c>
      <c r="F99" s="227">
        <v>283</v>
      </c>
      <c r="G99" s="221">
        <v>86</v>
      </c>
      <c r="H99" s="227">
        <v>66</v>
      </c>
      <c r="I99" s="227">
        <v>20</v>
      </c>
      <c r="J99" s="227">
        <v>86</v>
      </c>
      <c r="K99" s="227">
        <v>607</v>
      </c>
      <c r="L99" s="227">
        <v>607</v>
      </c>
      <c r="M99" s="227">
        <v>250</v>
      </c>
      <c r="N99" s="227">
        <v>250</v>
      </c>
      <c r="O99" s="251">
        <v>2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14</v>
      </c>
      <c r="E100" s="227">
        <v>9</v>
      </c>
      <c r="F100" s="227">
        <v>4</v>
      </c>
      <c r="G100" s="221">
        <v>0</v>
      </c>
      <c r="H100" s="227">
        <v>0</v>
      </c>
      <c r="I100" s="227">
        <v>0</v>
      </c>
      <c r="J100" s="227">
        <v>0</v>
      </c>
      <c r="K100" s="227">
        <v>5</v>
      </c>
      <c r="L100" s="227">
        <v>5</v>
      </c>
      <c r="M100" s="227">
        <v>9</v>
      </c>
      <c r="N100" s="227">
        <v>9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342</v>
      </c>
      <c r="E101" s="227">
        <v>63</v>
      </c>
      <c r="F101" s="227">
        <v>125</v>
      </c>
      <c r="G101" s="221">
        <v>29</v>
      </c>
      <c r="H101" s="227">
        <v>4</v>
      </c>
      <c r="I101" s="227">
        <v>25</v>
      </c>
      <c r="J101" s="227">
        <v>29</v>
      </c>
      <c r="K101" s="227">
        <v>133</v>
      </c>
      <c r="L101" s="227">
        <v>133</v>
      </c>
      <c r="M101" s="227">
        <v>180</v>
      </c>
      <c r="N101" s="227">
        <v>180</v>
      </c>
      <c r="O101" s="251">
        <v>1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0</v>
      </c>
      <c r="E102" s="227">
        <v>0</v>
      </c>
      <c r="F102" s="227">
        <v>0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0</v>
      </c>
      <c r="N102" s="227">
        <v>0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260</v>
      </c>
      <c r="E103" s="227">
        <v>36</v>
      </c>
      <c r="F103" s="227">
        <v>87</v>
      </c>
      <c r="G103" s="221">
        <v>27</v>
      </c>
      <c r="H103" s="227">
        <v>3</v>
      </c>
      <c r="I103" s="227">
        <v>24</v>
      </c>
      <c r="J103" s="227">
        <v>27</v>
      </c>
      <c r="K103" s="227">
        <v>107</v>
      </c>
      <c r="L103" s="227">
        <v>107</v>
      </c>
      <c r="M103" s="227">
        <v>126</v>
      </c>
      <c r="N103" s="227">
        <v>126</v>
      </c>
      <c r="O103" s="251">
        <v>1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737</v>
      </c>
      <c r="E104" s="227">
        <v>235</v>
      </c>
      <c r="F104" s="227">
        <v>141</v>
      </c>
      <c r="G104" s="221">
        <v>194</v>
      </c>
      <c r="H104" s="227">
        <v>147</v>
      </c>
      <c r="I104" s="227">
        <v>47</v>
      </c>
      <c r="J104" s="227">
        <v>194</v>
      </c>
      <c r="K104" s="227">
        <v>413</v>
      </c>
      <c r="L104" s="227">
        <v>413</v>
      </c>
      <c r="M104" s="227">
        <v>130</v>
      </c>
      <c r="N104" s="227">
        <v>130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52</v>
      </c>
      <c r="E105" s="227">
        <v>40</v>
      </c>
      <c r="F105" s="227">
        <v>10</v>
      </c>
      <c r="G105" s="221">
        <v>0</v>
      </c>
      <c r="H105" s="227">
        <v>0</v>
      </c>
      <c r="I105" s="227">
        <v>0</v>
      </c>
      <c r="J105" s="227">
        <v>0</v>
      </c>
      <c r="K105" s="227">
        <v>28</v>
      </c>
      <c r="L105" s="227">
        <v>28</v>
      </c>
      <c r="M105" s="227">
        <v>24</v>
      </c>
      <c r="N105" s="227">
        <v>24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524</v>
      </c>
      <c r="E106" s="227">
        <v>179</v>
      </c>
      <c r="F106" s="227">
        <v>204</v>
      </c>
      <c r="G106" s="221">
        <v>70</v>
      </c>
      <c r="H106" s="227">
        <v>37</v>
      </c>
      <c r="I106" s="227">
        <v>33</v>
      </c>
      <c r="J106" s="227">
        <v>70</v>
      </c>
      <c r="K106" s="227">
        <v>211</v>
      </c>
      <c r="L106" s="227">
        <v>211</v>
      </c>
      <c r="M106" s="227">
        <v>243</v>
      </c>
      <c r="N106" s="227">
        <v>243</v>
      </c>
      <c r="O106" s="251">
        <v>0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10</v>
      </c>
      <c r="E107" s="227">
        <v>10</v>
      </c>
      <c r="F107" s="227">
        <v>0</v>
      </c>
      <c r="G107" s="221">
        <v>0</v>
      </c>
      <c r="H107" s="227">
        <v>0</v>
      </c>
      <c r="I107" s="227">
        <v>0</v>
      </c>
      <c r="J107" s="227">
        <v>0</v>
      </c>
      <c r="K107" s="227">
        <v>4</v>
      </c>
      <c r="L107" s="227">
        <v>4</v>
      </c>
      <c r="M107" s="227">
        <v>6</v>
      </c>
      <c r="N107" s="227">
        <v>6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145</v>
      </c>
      <c r="E108" s="227">
        <v>55</v>
      </c>
      <c r="F108" s="227">
        <v>79</v>
      </c>
      <c r="G108" s="221">
        <v>3</v>
      </c>
      <c r="H108" s="227">
        <v>1</v>
      </c>
      <c r="I108" s="227">
        <v>2</v>
      </c>
      <c r="J108" s="227">
        <v>3</v>
      </c>
      <c r="K108" s="227">
        <v>47</v>
      </c>
      <c r="L108" s="227">
        <v>47</v>
      </c>
      <c r="M108" s="227">
        <v>95</v>
      </c>
      <c r="N108" s="227">
        <v>95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236</v>
      </c>
      <c r="E109" s="227">
        <v>61</v>
      </c>
      <c r="F109" s="227">
        <v>52</v>
      </c>
      <c r="G109" s="221">
        <v>62</v>
      </c>
      <c r="H109" s="227">
        <v>11</v>
      </c>
      <c r="I109" s="227">
        <v>51</v>
      </c>
      <c r="J109" s="227">
        <v>62</v>
      </c>
      <c r="K109" s="227">
        <v>45</v>
      </c>
      <c r="L109" s="227">
        <v>45</v>
      </c>
      <c r="M109" s="227">
        <v>129</v>
      </c>
      <c r="N109" s="227">
        <v>129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95</v>
      </c>
      <c r="E110" s="227">
        <v>15</v>
      </c>
      <c r="F110" s="227">
        <v>5</v>
      </c>
      <c r="G110" s="221">
        <v>62</v>
      </c>
      <c r="H110" s="227">
        <v>11</v>
      </c>
      <c r="I110" s="227">
        <v>51</v>
      </c>
      <c r="J110" s="227">
        <v>62</v>
      </c>
      <c r="K110" s="227" t="s">
        <v>511</v>
      </c>
      <c r="L110" s="227" t="s">
        <v>511</v>
      </c>
      <c r="M110" s="227">
        <v>33</v>
      </c>
      <c r="N110" s="227">
        <v>33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33</v>
      </c>
      <c r="E111" s="227">
        <v>18</v>
      </c>
      <c r="F111" s="227">
        <v>10</v>
      </c>
      <c r="G111" s="221">
        <v>0</v>
      </c>
      <c r="H111" s="227">
        <v>0</v>
      </c>
      <c r="I111" s="227">
        <v>0</v>
      </c>
      <c r="J111" s="227">
        <v>0</v>
      </c>
      <c r="K111" s="227">
        <v>5</v>
      </c>
      <c r="L111" s="227">
        <v>5</v>
      </c>
      <c r="M111" s="227">
        <v>28</v>
      </c>
      <c r="N111" s="227">
        <v>28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1994</v>
      </c>
      <c r="E112" s="227">
        <v>97</v>
      </c>
      <c r="F112" s="227">
        <v>648</v>
      </c>
      <c r="G112" s="221">
        <v>316</v>
      </c>
      <c r="H112" s="227">
        <v>117</v>
      </c>
      <c r="I112" s="227">
        <v>199</v>
      </c>
      <c r="J112" s="227">
        <v>316</v>
      </c>
      <c r="K112" s="227">
        <v>928</v>
      </c>
      <c r="L112" s="227">
        <v>928</v>
      </c>
      <c r="M112" s="227">
        <v>750</v>
      </c>
      <c r="N112" s="227">
        <v>750</v>
      </c>
      <c r="O112" s="251">
        <v>8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22</v>
      </c>
      <c r="E113" s="227">
        <v>4</v>
      </c>
      <c r="F113" s="227">
        <v>9</v>
      </c>
      <c r="G113" s="221">
        <v>0</v>
      </c>
      <c r="H113" s="227">
        <v>0</v>
      </c>
      <c r="I113" s="227">
        <v>0</v>
      </c>
      <c r="J113" s="227">
        <v>0</v>
      </c>
      <c r="K113" s="227">
        <v>7</v>
      </c>
      <c r="L113" s="227">
        <v>7</v>
      </c>
      <c r="M113" s="227">
        <v>15</v>
      </c>
      <c r="N113" s="227">
        <v>15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25</v>
      </c>
      <c r="E114" s="227">
        <v>4</v>
      </c>
      <c r="F114" s="227">
        <v>11</v>
      </c>
      <c r="G114" s="221">
        <v>1</v>
      </c>
      <c r="H114" s="227">
        <v>0</v>
      </c>
      <c r="I114" s="227">
        <v>1</v>
      </c>
      <c r="J114" s="227">
        <v>1</v>
      </c>
      <c r="K114" s="227">
        <v>12</v>
      </c>
      <c r="L114" s="227">
        <v>12</v>
      </c>
      <c r="M114" s="227">
        <v>12</v>
      </c>
      <c r="N114" s="227">
        <v>12</v>
      </c>
      <c r="O114" s="251">
        <v>0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904</v>
      </c>
      <c r="E115" s="227">
        <v>18</v>
      </c>
      <c r="F115" s="227">
        <v>357</v>
      </c>
      <c r="G115" s="221">
        <v>26</v>
      </c>
      <c r="H115" s="227">
        <v>1</v>
      </c>
      <c r="I115" s="227">
        <v>25</v>
      </c>
      <c r="J115" s="227">
        <v>26</v>
      </c>
      <c r="K115" s="227">
        <v>470</v>
      </c>
      <c r="L115" s="227">
        <v>470</v>
      </c>
      <c r="M115" s="227">
        <v>408</v>
      </c>
      <c r="N115" s="227">
        <v>408</v>
      </c>
      <c r="O115" s="251">
        <v>5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694</v>
      </c>
      <c r="E116" s="227">
        <v>22</v>
      </c>
      <c r="F116" s="227">
        <v>172</v>
      </c>
      <c r="G116" s="221">
        <v>208</v>
      </c>
      <c r="H116" s="227">
        <v>96</v>
      </c>
      <c r="I116" s="227">
        <v>112</v>
      </c>
      <c r="J116" s="227">
        <v>208</v>
      </c>
      <c r="K116" s="227">
        <v>261</v>
      </c>
      <c r="L116" s="227">
        <v>261</v>
      </c>
      <c r="M116" s="227">
        <v>225</v>
      </c>
      <c r="N116" s="227">
        <v>225</v>
      </c>
      <c r="O116" s="251">
        <v>3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42</v>
      </c>
      <c r="E117" s="227">
        <v>5</v>
      </c>
      <c r="F117" s="227">
        <v>22</v>
      </c>
      <c r="G117" s="221">
        <v>2</v>
      </c>
      <c r="H117" s="227">
        <v>1</v>
      </c>
      <c r="I117" s="227">
        <v>1</v>
      </c>
      <c r="J117" s="227">
        <v>2</v>
      </c>
      <c r="K117" s="227">
        <v>22</v>
      </c>
      <c r="L117" s="227">
        <v>22</v>
      </c>
      <c r="M117" s="227">
        <v>18</v>
      </c>
      <c r="N117" s="227">
        <v>18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376</v>
      </c>
      <c r="E118" s="330">
        <v>131</v>
      </c>
      <c r="F118" s="330">
        <v>145</v>
      </c>
      <c r="G118" s="221">
        <v>4</v>
      </c>
      <c r="H118" s="330">
        <v>0</v>
      </c>
      <c r="I118" s="330">
        <v>4</v>
      </c>
      <c r="J118" s="330">
        <v>4</v>
      </c>
      <c r="K118" s="330">
        <v>231</v>
      </c>
      <c r="L118" s="330">
        <v>231</v>
      </c>
      <c r="M118" s="330">
        <v>141</v>
      </c>
      <c r="N118" s="330">
        <v>141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>
        <v>0</v>
      </c>
      <c r="F119" s="330">
        <v>0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0</v>
      </c>
      <c r="N119" s="330">
        <v>0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376</v>
      </c>
      <c r="E121" s="227">
        <v>131</v>
      </c>
      <c r="F121" s="227">
        <v>145</v>
      </c>
      <c r="G121" s="221">
        <v>4</v>
      </c>
      <c r="H121" s="227">
        <v>0</v>
      </c>
      <c r="I121" s="227">
        <v>4</v>
      </c>
      <c r="J121" s="227">
        <v>4</v>
      </c>
      <c r="K121" s="227">
        <v>231</v>
      </c>
      <c r="L121" s="227">
        <v>231</v>
      </c>
      <c r="M121" s="227">
        <v>141</v>
      </c>
      <c r="N121" s="227">
        <v>141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148</v>
      </c>
      <c r="E122" s="227">
        <v>81</v>
      </c>
      <c r="F122" s="227">
        <v>42</v>
      </c>
      <c r="G122" s="221">
        <v>0</v>
      </c>
      <c r="H122" s="227">
        <v>0</v>
      </c>
      <c r="I122" s="227">
        <v>0</v>
      </c>
      <c r="J122" s="227">
        <v>0</v>
      </c>
      <c r="K122" s="227">
        <v>90</v>
      </c>
      <c r="L122" s="227">
        <v>90</v>
      </c>
      <c r="M122" s="227">
        <v>58</v>
      </c>
      <c r="N122" s="227">
        <v>58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425</v>
      </c>
      <c r="E123" s="227">
        <v>151</v>
      </c>
      <c r="F123" s="227">
        <v>191</v>
      </c>
      <c r="G123" s="221">
        <v>1</v>
      </c>
      <c r="H123" s="227">
        <v>0</v>
      </c>
      <c r="I123" s="227">
        <v>1</v>
      </c>
      <c r="J123" s="227">
        <v>1</v>
      </c>
      <c r="K123" s="227">
        <v>211</v>
      </c>
      <c r="L123" s="227">
        <v>211</v>
      </c>
      <c r="M123" s="227">
        <v>213</v>
      </c>
      <c r="N123" s="227">
        <v>213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41</v>
      </c>
      <c r="E124" s="227">
        <v>14</v>
      </c>
      <c r="F124" s="227">
        <v>18</v>
      </c>
      <c r="G124" s="221">
        <v>0</v>
      </c>
      <c r="H124" s="227">
        <v>0</v>
      </c>
      <c r="I124" s="227">
        <v>0</v>
      </c>
      <c r="J124" s="227">
        <v>0</v>
      </c>
      <c r="K124" s="227">
        <v>17</v>
      </c>
      <c r="L124" s="227">
        <v>17</v>
      </c>
      <c r="M124" s="227">
        <v>24</v>
      </c>
      <c r="N124" s="227">
        <v>24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232</v>
      </c>
      <c r="E125" s="227">
        <v>68</v>
      </c>
      <c r="F125" s="227">
        <v>117</v>
      </c>
      <c r="G125" s="221">
        <v>1</v>
      </c>
      <c r="H125" s="227">
        <v>0</v>
      </c>
      <c r="I125" s="227">
        <v>1</v>
      </c>
      <c r="J125" s="227">
        <v>1</v>
      </c>
      <c r="K125" s="227">
        <v>112</v>
      </c>
      <c r="L125" s="227">
        <v>112</v>
      </c>
      <c r="M125" s="227">
        <v>119</v>
      </c>
      <c r="N125" s="227">
        <v>119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1775</v>
      </c>
      <c r="E126" s="227">
        <v>420</v>
      </c>
      <c r="F126" s="227">
        <v>753</v>
      </c>
      <c r="G126" s="221">
        <v>78</v>
      </c>
      <c r="H126" s="227">
        <v>12</v>
      </c>
      <c r="I126" s="227">
        <v>66</v>
      </c>
      <c r="J126" s="227">
        <v>78</v>
      </c>
      <c r="K126" s="227">
        <v>848</v>
      </c>
      <c r="L126" s="227">
        <v>848</v>
      </c>
      <c r="M126" s="227">
        <v>849</v>
      </c>
      <c r="N126" s="227">
        <v>849</v>
      </c>
      <c r="O126" s="251">
        <v>0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1004</v>
      </c>
      <c r="E127" s="227">
        <v>173</v>
      </c>
      <c r="F127" s="227">
        <v>375</v>
      </c>
      <c r="G127" s="221">
        <v>71</v>
      </c>
      <c r="H127" s="227">
        <v>9</v>
      </c>
      <c r="I127" s="227">
        <v>62</v>
      </c>
      <c r="J127" s="227">
        <v>71</v>
      </c>
      <c r="K127" s="227">
        <v>562</v>
      </c>
      <c r="L127" s="227">
        <v>562</v>
      </c>
      <c r="M127" s="227">
        <v>371</v>
      </c>
      <c r="N127" s="227">
        <v>371</v>
      </c>
      <c r="O127" s="251">
        <v>0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540</v>
      </c>
      <c r="E128" s="227">
        <v>147</v>
      </c>
      <c r="F128" s="227">
        <v>297</v>
      </c>
      <c r="G128" s="221">
        <v>1</v>
      </c>
      <c r="H128" s="227">
        <v>0</v>
      </c>
      <c r="I128" s="227">
        <v>1</v>
      </c>
      <c r="J128" s="227">
        <v>1</v>
      </c>
      <c r="K128" s="227">
        <v>192</v>
      </c>
      <c r="L128" s="227">
        <v>192</v>
      </c>
      <c r="M128" s="227">
        <v>347</v>
      </c>
      <c r="N128" s="227">
        <v>347</v>
      </c>
      <c r="O128" s="251">
        <v>0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103</v>
      </c>
      <c r="E129" s="227">
        <v>33</v>
      </c>
      <c r="F129" s="227">
        <v>40</v>
      </c>
      <c r="G129" s="221">
        <v>15</v>
      </c>
      <c r="H129" s="227">
        <v>1</v>
      </c>
      <c r="I129" s="227">
        <v>14</v>
      </c>
      <c r="J129" s="227">
        <v>15</v>
      </c>
      <c r="K129" s="227">
        <v>51</v>
      </c>
      <c r="L129" s="227">
        <v>51</v>
      </c>
      <c r="M129" s="227">
        <v>37</v>
      </c>
      <c r="N129" s="227">
        <v>37</v>
      </c>
      <c r="O129" s="251">
        <v>0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20</v>
      </c>
      <c r="E130" s="227">
        <v>4</v>
      </c>
      <c r="F130" s="227">
        <v>10</v>
      </c>
      <c r="G130" s="314">
        <v>0</v>
      </c>
      <c r="H130" s="227">
        <v>0</v>
      </c>
      <c r="I130" s="227">
        <v>0</v>
      </c>
      <c r="J130" s="227">
        <v>0</v>
      </c>
      <c r="K130" s="227">
        <v>16</v>
      </c>
      <c r="L130" s="227">
        <v>16</v>
      </c>
      <c r="M130" s="227">
        <v>4</v>
      </c>
      <c r="N130" s="227">
        <v>4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55</v>
      </c>
      <c r="E131" s="227">
        <v>19</v>
      </c>
      <c r="F131" s="227">
        <v>18</v>
      </c>
      <c r="G131" s="314">
        <v>14</v>
      </c>
      <c r="H131" s="227">
        <v>1</v>
      </c>
      <c r="I131" s="227">
        <v>13</v>
      </c>
      <c r="J131" s="227">
        <v>14</v>
      </c>
      <c r="K131" s="227">
        <v>21</v>
      </c>
      <c r="L131" s="227">
        <v>21</v>
      </c>
      <c r="M131" s="227">
        <v>20</v>
      </c>
      <c r="N131" s="227">
        <v>20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648</v>
      </c>
      <c r="E132" s="227">
        <v>253</v>
      </c>
      <c r="F132" s="227">
        <v>308</v>
      </c>
      <c r="G132" s="221">
        <v>40</v>
      </c>
      <c r="H132" s="227">
        <v>15</v>
      </c>
      <c r="I132" s="227">
        <v>25</v>
      </c>
      <c r="J132" s="227">
        <v>40</v>
      </c>
      <c r="K132" s="227">
        <v>162</v>
      </c>
      <c r="L132" s="227">
        <v>162</v>
      </c>
      <c r="M132" s="227">
        <v>446</v>
      </c>
      <c r="N132" s="227">
        <v>446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11</v>
      </c>
      <c r="E133" s="227">
        <v>6</v>
      </c>
      <c r="F133" s="227">
        <v>4</v>
      </c>
      <c r="G133" s="221">
        <v>0</v>
      </c>
      <c r="H133" s="227">
        <v>0</v>
      </c>
      <c r="I133" s="227">
        <v>0</v>
      </c>
      <c r="J133" s="227">
        <v>0</v>
      </c>
      <c r="K133" s="227">
        <v>9</v>
      </c>
      <c r="L133" s="227">
        <v>9</v>
      </c>
      <c r="M133" s="227">
        <v>2</v>
      </c>
      <c r="N133" s="227">
        <v>2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7</v>
      </c>
      <c r="E134" s="227">
        <v>1</v>
      </c>
      <c r="F134" s="227">
        <v>4</v>
      </c>
      <c r="G134" s="221">
        <v>0</v>
      </c>
      <c r="H134" s="227">
        <v>0</v>
      </c>
      <c r="I134" s="227">
        <v>0</v>
      </c>
      <c r="J134" s="227">
        <v>0</v>
      </c>
      <c r="K134" s="227">
        <v>1</v>
      </c>
      <c r="L134" s="227">
        <v>1</v>
      </c>
      <c r="M134" s="227">
        <v>6</v>
      </c>
      <c r="N134" s="227">
        <v>6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222</v>
      </c>
      <c r="E135" s="227">
        <v>16</v>
      </c>
      <c r="F135" s="227">
        <v>59</v>
      </c>
      <c r="G135" s="221">
        <v>19</v>
      </c>
      <c r="H135" s="227">
        <v>12</v>
      </c>
      <c r="I135" s="227">
        <v>7</v>
      </c>
      <c r="J135" s="227">
        <v>19</v>
      </c>
      <c r="K135" s="227">
        <v>74</v>
      </c>
      <c r="L135" s="227">
        <v>74</v>
      </c>
      <c r="M135" s="227">
        <v>129</v>
      </c>
      <c r="N135" s="227">
        <v>129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>
        <v>0</v>
      </c>
      <c r="F136" s="335">
        <v>0</v>
      </c>
      <c r="G136" s="229">
        <v>0</v>
      </c>
      <c r="H136" s="335">
        <v>0</v>
      </c>
      <c r="I136" s="335">
        <v>0</v>
      </c>
      <c r="J136" s="335">
        <v>0</v>
      </c>
      <c r="K136" s="335">
        <v>0</v>
      </c>
      <c r="L136" s="335">
        <v>0</v>
      </c>
      <c r="M136" s="335">
        <v>0</v>
      </c>
      <c r="N136" s="335">
        <v>0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>
        <v>0</v>
      </c>
      <c r="I137" s="230"/>
      <c r="J137" s="230"/>
      <c r="K137" s="230"/>
      <c r="L137" s="230"/>
      <c r="M137" s="230"/>
      <c r="N137" s="230"/>
      <c r="O137" s="230">
        <v>0</v>
      </c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4007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3646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1968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1678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9200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9200</v>
      </c>
      <c r="D155" s="221">
        <v>9096</v>
      </c>
      <c r="E155" s="225">
        <v>2413</v>
      </c>
      <c r="F155" s="313">
        <v>393</v>
      </c>
      <c r="G155" s="225">
        <v>130</v>
      </c>
      <c r="H155" s="225">
        <v>263</v>
      </c>
      <c r="I155" s="225">
        <v>17</v>
      </c>
      <c r="J155" s="225">
        <v>2630</v>
      </c>
      <c r="K155" s="225">
        <v>122</v>
      </c>
      <c r="L155" s="225">
        <v>6073</v>
      </c>
      <c r="M155" s="346">
        <v>973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171</v>
      </c>
      <c r="D157" s="221">
        <v>168</v>
      </c>
      <c r="E157" s="225">
        <v>82</v>
      </c>
      <c r="F157" s="313">
        <v>156</v>
      </c>
      <c r="G157" s="225">
        <v>50</v>
      </c>
      <c r="H157" s="225">
        <v>106</v>
      </c>
      <c r="I157" s="225">
        <v>6</v>
      </c>
      <c r="J157" s="225">
        <v>12</v>
      </c>
      <c r="K157" s="225">
        <v>1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44</v>
      </c>
      <c r="D158" s="221">
        <v>42</v>
      </c>
      <c r="E158" s="227">
        <v>31</v>
      </c>
      <c r="F158" s="313">
        <v>42</v>
      </c>
      <c r="G158" s="227">
        <v>41</v>
      </c>
      <c r="H158" s="227">
        <v>1</v>
      </c>
      <c r="I158" s="227">
        <v>0</v>
      </c>
      <c r="J158" s="227">
        <v>0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127</v>
      </c>
      <c r="D159" s="221">
        <v>126</v>
      </c>
      <c r="E159" s="227">
        <v>51</v>
      </c>
      <c r="F159" s="313">
        <v>114</v>
      </c>
      <c r="G159" s="227">
        <v>9</v>
      </c>
      <c r="H159" s="227">
        <v>105</v>
      </c>
      <c r="I159" s="227">
        <v>6</v>
      </c>
      <c r="J159" s="227">
        <v>12</v>
      </c>
      <c r="K159" s="227">
        <v>1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1843</v>
      </c>
      <c r="D160" s="221">
        <v>1839</v>
      </c>
      <c r="E160" s="227">
        <v>554</v>
      </c>
      <c r="F160" s="313">
        <v>122</v>
      </c>
      <c r="G160" s="227">
        <v>43</v>
      </c>
      <c r="H160" s="227">
        <v>79</v>
      </c>
      <c r="I160" s="227">
        <v>4</v>
      </c>
      <c r="J160" s="227">
        <v>1482</v>
      </c>
      <c r="K160" s="227">
        <v>52</v>
      </c>
      <c r="L160" s="227">
        <v>235</v>
      </c>
      <c r="M160" s="251">
        <v>19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7186</v>
      </c>
      <c r="D161" s="229">
        <v>7089</v>
      </c>
      <c r="E161" s="351">
        <v>1777</v>
      </c>
      <c r="F161" s="352">
        <v>115</v>
      </c>
      <c r="G161" s="351">
        <v>37</v>
      </c>
      <c r="H161" s="351">
        <v>78</v>
      </c>
      <c r="I161" s="351">
        <v>7</v>
      </c>
      <c r="J161" s="351">
        <v>1136</v>
      </c>
      <c r="K161" s="351">
        <v>69</v>
      </c>
      <c r="L161" s="351">
        <v>5838</v>
      </c>
      <c r="M161" s="353">
        <v>954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9096</v>
      </c>
      <c r="E162" s="357"/>
      <c r="F162" s="358">
        <v>393</v>
      </c>
      <c r="G162" s="359">
        <v>130</v>
      </c>
      <c r="H162" s="359">
        <v>263</v>
      </c>
      <c r="I162" s="357">
        <v>0</v>
      </c>
      <c r="J162" s="359">
        <v>2630</v>
      </c>
      <c r="K162" s="357">
        <v>0</v>
      </c>
      <c r="L162" s="359">
        <v>6073</v>
      </c>
      <c r="M162" s="360">
        <v>0</v>
      </c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9200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1282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7918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/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17670</v>
      </c>
      <c r="D173" s="313">
        <v>1299</v>
      </c>
      <c r="E173" s="271">
        <v>564</v>
      </c>
      <c r="F173" s="271">
        <v>735</v>
      </c>
      <c r="G173" s="271">
        <v>6069</v>
      </c>
      <c r="H173" s="272">
        <v>10302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17475</v>
      </c>
      <c r="D175" s="313">
        <v>1228</v>
      </c>
      <c r="E175" s="227">
        <v>555</v>
      </c>
      <c r="F175" s="227">
        <v>673</v>
      </c>
      <c r="G175" s="227">
        <v>6018</v>
      </c>
      <c r="H175" s="251">
        <v>10229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94</v>
      </c>
      <c r="D176" s="313">
        <v>44</v>
      </c>
      <c r="E176" s="227">
        <v>0</v>
      </c>
      <c r="F176" s="227">
        <v>44</v>
      </c>
      <c r="G176" s="227">
        <v>21</v>
      </c>
      <c r="H176" s="251">
        <v>29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101</v>
      </c>
      <c r="D177" s="313">
        <v>27</v>
      </c>
      <c r="E177" s="227">
        <v>9</v>
      </c>
      <c r="F177" s="227">
        <v>18</v>
      </c>
      <c r="G177" s="227">
        <v>30</v>
      </c>
      <c r="H177" s="251">
        <v>44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11611</v>
      </c>
      <c r="D178" s="313">
        <v>18</v>
      </c>
      <c r="E178" s="271">
        <v>0</v>
      </c>
      <c r="F178" s="271">
        <v>18</v>
      </c>
      <c r="G178" s="271">
        <v>2158</v>
      </c>
      <c r="H178" s="272">
        <v>9435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9424</v>
      </c>
      <c r="D180" s="313">
        <v>0</v>
      </c>
      <c r="E180" s="227">
        <v>0</v>
      </c>
      <c r="F180" s="227">
        <v>0</v>
      </c>
      <c r="G180" s="227">
        <v>12</v>
      </c>
      <c r="H180" s="251">
        <v>9412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2174</v>
      </c>
      <c r="D181" s="313">
        <v>5</v>
      </c>
      <c r="E181" s="227">
        <v>0</v>
      </c>
      <c r="F181" s="227">
        <v>5</v>
      </c>
      <c r="G181" s="227">
        <v>2146</v>
      </c>
      <c r="H181" s="251">
        <v>23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13</v>
      </c>
      <c r="D182" s="313">
        <v>13</v>
      </c>
      <c r="E182" s="227">
        <v>0</v>
      </c>
      <c r="F182" s="227">
        <v>13</v>
      </c>
      <c r="G182" s="227">
        <v>0</v>
      </c>
      <c r="H182" s="251">
        <v>0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792</v>
      </c>
      <c r="D183" s="313">
        <v>5</v>
      </c>
      <c r="E183" s="271">
        <v>2</v>
      </c>
      <c r="F183" s="271">
        <v>3</v>
      </c>
      <c r="G183" s="271">
        <v>73</v>
      </c>
      <c r="H183" s="272">
        <v>714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169</v>
      </c>
      <c r="D185" s="313">
        <v>0</v>
      </c>
      <c r="E185" s="227">
        <v>0</v>
      </c>
      <c r="F185" s="227">
        <v>0</v>
      </c>
      <c r="G185" s="227">
        <v>26</v>
      </c>
      <c r="H185" s="251">
        <v>143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210</v>
      </c>
      <c r="D186" s="313">
        <v>1</v>
      </c>
      <c r="E186" s="227">
        <v>0</v>
      </c>
      <c r="F186" s="227">
        <v>1</v>
      </c>
      <c r="G186" s="227">
        <v>19</v>
      </c>
      <c r="H186" s="251">
        <v>190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142</v>
      </c>
      <c r="D187" s="313">
        <v>2</v>
      </c>
      <c r="E187" s="227">
        <v>1</v>
      </c>
      <c r="F187" s="227">
        <v>1</v>
      </c>
      <c r="G187" s="227">
        <v>12</v>
      </c>
      <c r="H187" s="251">
        <v>128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271</v>
      </c>
      <c r="D188" s="313">
        <v>2</v>
      </c>
      <c r="E188" s="227">
        <v>1</v>
      </c>
      <c r="F188" s="227">
        <v>1</v>
      </c>
      <c r="G188" s="227">
        <v>16</v>
      </c>
      <c r="H188" s="251">
        <v>253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4973</v>
      </c>
      <c r="D189" s="313">
        <v>1</v>
      </c>
      <c r="E189" s="227">
        <v>0</v>
      </c>
      <c r="F189" s="227">
        <v>1</v>
      </c>
      <c r="G189" s="227">
        <v>123</v>
      </c>
      <c r="H189" s="251">
        <v>4849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2736</v>
      </c>
      <c r="D190" s="313">
        <v>4</v>
      </c>
      <c r="E190" s="227">
        <v>0</v>
      </c>
      <c r="F190" s="227">
        <v>4</v>
      </c>
      <c r="G190" s="227">
        <v>318</v>
      </c>
      <c r="H190" s="251">
        <v>2414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3640</v>
      </c>
      <c r="D191" s="313">
        <v>2</v>
      </c>
      <c r="E191" s="227">
        <v>0</v>
      </c>
      <c r="F191" s="227">
        <v>2</v>
      </c>
      <c r="G191" s="227">
        <v>342</v>
      </c>
      <c r="H191" s="251">
        <v>3296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1490</v>
      </c>
      <c r="D192" s="313">
        <v>9</v>
      </c>
      <c r="E192" s="330">
        <v>0</v>
      </c>
      <c r="F192" s="330">
        <v>9</v>
      </c>
      <c r="G192" s="330">
        <v>79</v>
      </c>
      <c r="H192" s="331">
        <v>1402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95</v>
      </c>
      <c r="D193" s="313">
        <v>0</v>
      </c>
      <c r="E193" s="227">
        <v>0</v>
      </c>
      <c r="F193" s="227">
        <v>0</v>
      </c>
      <c r="G193" s="227">
        <v>18</v>
      </c>
      <c r="H193" s="251">
        <v>77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16583</v>
      </c>
      <c r="D194" s="313">
        <v>2866</v>
      </c>
      <c r="E194" s="271">
        <v>1223</v>
      </c>
      <c r="F194" s="271">
        <v>1643</v>
      </c>
      <c r="G194" s="271">
        <v>5359</v>
      </c>
      <c r="H194" s="272">
        <v>8358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1997</v>
      </c>
      <c r="D196" s="313">
        <v>208</v>
      </c>
      <c r="E196" s="227">
        <v>76</v>
      </c>
      <c r="F196" s="227">
        <v>132</v>
      </c>
      <c r="G196" s="227">
        <v>927</v>
      </c>
      <c r="H196" s="251">
        <v>862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3961</v>
      </c>
      <c r="D197" s="313">
        <v>728</v>
      </c>
      <c r="E197" s="271">
        <v>182</v>
      </c>
      <c r="F197" s="271">
        <v>546</v>
      </c>
      <c r="G197" s="271">
        <v>1634</v>
      </c>
      <c r="H197" s="272">
        <v>1599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1954</v>
      </c>
      <c r="D199" s="313">
        <v>302</v>
      </c>
      <c r="E199" s="227">
        <v>44</v>
      </c>
      <c r="F199" s="227">
        <v>258</v>
      </c>
      <c r="G199" s="227">
        <v>1033</v>
      </c>
      <c r="H199" s="251">
        <v>619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1760</v>
      </c>
      <c r="D200" s="313">
        <v>302</v>
      </c>
      <c r="E200" s="227">
        <v>101</v>
      </c>
      <c r="F200" s="227">
        <v>201</v>
      </c>
      <c r="G200" s="227">
        <v>578</v>
      </c>
      <c r="H200" s="251">
        <v>880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71</v>
      </c>
      <c r="D201" s="313">
        <v>1</v>
      </c>
      <c r="E201" s="227">
        <v>0</v>
      </c>
      <c r="F201" s="227">
        <v>1</v>
      </c>
      <c r="G201" s="227">
        <v>11</v>
      </c>
      <c r="H201" s="251">
        <v>59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87</v>
      </c>
      <c r="D202" s="313">
        <v>80</v>
      </c>
      <c r="E202" s="227">
        <v>9</v>
      </c>
      <c r="F202" s="227">
        <v>71</v>
      </c>
      <c r="G202" s="227">
        <v>7</v>
      </c>
      <c r="H202" s="251">
        <v>0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89</v>
      </c>
      <c r="D203" s="313">
        <v>43</v>
      </c>
      <c r="E203" s="227">
        <v>28</v>
      </c>
      <c r="F203" s="227">
        <v>15</v>
      </c>
      <c r="G203" s="227">
        <v>5</v>
      </c>
      <c r="H203" s="251">
        <v>41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1036</v>
      </c>
      <c r="D204" s="313">
        <v>683</v>
      </c>
      <c r="E204" s="271">
        <v>314</v>
      </c>
      <c r="F204" s="271">
        <v>369</v>
      </c>
      <c r="G204" s="271">
        <v>304</v>
      </c>
      <c r="H204" s="272">
        <v>49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1027</v>
      </c>
      <c r="D206" s="313">
        <v>681</v>
      </c>
      <c r="E206" s="227">
        <v>313</v>
      </c>
      <c r="F206" s="227">
        <v>368</v>
      </c>
      <c r="G206" s="227">
        <v>299</v>
      </c>
      <c r="H206" s="251">
        <v>47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9</v>
      </c>
      <c r="D207" s="313">
        <v>2</v>
      </c>
      <c r="E207" s="227">
        <v>1</v>
      </c>
      <c r="F207" s="227">
        <v>1</v>
      </c>
      <c r="G207" s="227">
        <v>5</v>
      </c>
      <c r="H207" s="251">
        <v>2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897</v>
      </c>
      <c r="D208" s="313">
        <v>861</v>
      </c>
      <c r="E208" s="227">
        <v>501</v>
      </c>
      <c r="F208" s="227">
        <v>360</v>
      </c>
      <c r="G208" s="227">
        <v>33</v>
      </c>
      <c r="H208" s="251">
        <v>3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8692</v>
      </c>
      <c r="D209" s="352">
        <v>386</v>
      </c>
      <c r="E209" s="228">
        <v>150</v>
      </c>
      <c r="F209" s="228">
        <v>236</v>
      </c>
      <c r="G209" s="228">
        <v>2461</v>
      </c>
      <c r="H209" s="277">
        <v>5845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7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5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24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22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1421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336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279" priority="89" stopIfTrue="1" operator="lessThan">
      <formula>C142</formula>
    </cfRule>
  </conditionalFormatting>
  <conditionalFormatting sqref="C163">
    <cfRule type="cellIs" dxfId="278" priority="41" stopIfTrue="1" operator="notEqual">
      <formula>C164+C165</formula>
    </cfRule>
  </conditionalFormatting>
  <conditionalFormatting sqref="C173 C178:D178">
    <cfRule type="cellIs" dxfId="277" priority="44" stopIfTrue="1" operator="notEqual">
      <formula>C175+C176+C177</formula>
    </cfRule>
  </conditionalFormatting>
  <conditionalFormatting sqref="C173">
    <cfRule type="cellIs" dxfId="276" priority="43" stopIfTrue="1" operator="notEqual">
      <formula>D173+G173+H173</formula>
    </cfRule>
  </conditionalFormatting>
  <conditionalFormatting sqref="C175:C178 C180:C183 C185:C194 C196:C197 C199:C204 C206:C209">
    <cfRule type="cellIs" dxfId="275" priority="42" stopIfTrue="1" operator="notEqual">
      <formula>D175+G175+H175</formula>
    </cfRule>
  </conditionalFormatting>
  <conditionalFormatting sqref="C214 C218">
    <cfRule type="cellIs" dxfId="274" priority="54" stopIfTrue="1" operator="greaterThanOrEqual">
      <formula>C213</formula>
    </cfRule>
  </conditionalFormatting>
  <conditionalFormatting sqref="C216">
    <cfRule type="cellIs" dxfId="273" priority="53" stopIfTrue="1" operator="greaterThan">
      <formula>C215</formula>
    </cfRule>
  </conditionalFormatting>
  <conditionalFormatting sqref="C183:D183">
    <cfRule type="cellIs" dxfId="272" priority="50" stopIfTrue="1" operator="notEqual">
      <formula>SUM(C185:C188)</formula>
    </cfRule>
  </conditionalFormatting>
  <conditionalFormatting sqref="C197:D197">
    <cfRule type="cellIs" dxfId="271" priority="61" stopIfTrue="1" operator="notEqual">
      <formula>SUM(C199:C203)</formula>
    </cfRule>
  </conditionalFormatting>
  <conditionalFormatting sqref="C204:D204">
    <cfRule type="cellIs" dxfId="270" priority="57" stopIfTrue="1" operator="notEqual">
      <formula>SUM(C206:C207)</formula>
    </cfRule>
  </conditionalFormatting>
  <conditionalFormatting sqref="C192:H192 D119:O119 D121:O121">
    <cfRule type="cellIs" dxfId="269" priority="79" stopIfTrue="1" operator="lessThan">
      <formula>C120</formula>
    </cfRule>
  </conditionalFormatting>
  <conditionalFormatting sqref="C194:H194">
    <cfRule type="cellIs" dxfId="268" priority="66" stopIfTrue="1" operator="notEqual">
      <formula>SUM(C196,C197,C204,C208,C209)</formula>
    </cfRule>
  </conditionalFormatting>
  <conditionalFormatting sqref="D13">
    <cfRule type="cellIs" dxfId="267" priority="10" stopIfTrue="1" operator="lessThan">
      <formula>SUM($D$14,$D$47)</formula>
    </cfRule>
    <cfRule type="cellIs" dxfId="266" priority="11" stopIfTrue="1" operator="lessThan">
      <formula>$G$13</formula>
    </cfRule>
  </conditionalFormatting>
  <conditionalFormatting sqref="D14">
    <cfRule type="cellIs" dxfId="265" priority="17" stopIfTrue="1" operator="lessThan">
      <formula>$G$14</formula>
    </cfRule>
  </conditionalFormatting>
  <conditionalFormatting sqref="D16">
    <cfRule type="cellIs" dxfId="264" priority="13" stopIfTrue="1" operator="notEqual">
      <formula>L77</formula>
    </cfRule>
    <cfRule type="cellIs" dxfId="263" priority="14" stopIfTrue="1" operator="lessThan">
      <formula>$G$16</formula>
    </cfRule>
  </conditionalFormatting>
  <conditionalFormatting sqref="D17">
    <cfRule type="cellIs" dxfId="262" priority="2" stopIfTrue="1" operator="notEqual">
      <formula>SUM(D$26:D$29)</formula>
    </cfRule>
    <cfRule type="cellIs" dxfId="261" priority="3" stopIfTrue="1" operator="notEqual">
      <formula>$D$94</formula>
    </cfRule>
    <cfRule type="cellIs" dxfId="260" priority="1" stopIfTrue="1" operator="notEqual">
      <formula>SUM(D$20,D$23,D$24)</formula>
    </cfRule>
  </conditionalFormatting>
  <conditionalFormatting sqref="D18 D26:D34">
    <cfRule type="cellIs" dxfId="259" priority="12" stopIfTrue="1" operator="lessThan">
      <formula>G18</formula>
    </cfRule>
  </conditionalFormatting>
  <conditionalFormatting sqref="D20">
    <cfRule type="cellIs" dxfId="258" priority="29" stopIfTrue="1" operator="notEqual">
      <formula>G94</formula>
    </cfRule>
  </conditionalFormatting>
  <conditionalFormatting sqref="D20:D24">
    <cfRule type="cellIs" dxfId="257" priority="28" stopIfTrue="1" operator="lessThan">
      <formula>G20</formula>
    </cfRule>
  </conditionalFormatting>
  <conditionalFormatting sqref="D21">
    <cfRule type="cellIs" dxfId="256" priority="33" stopIfTrue="1" operator="notEqual">
      <formula>H94</formula>
    </cfRule>
  </conditionalFormatting>
  <conditionalFormatting sqref="D22">
    <cfRule type="cellIs" dxfId="255" priority="31" stopIfTrue="1" operator="notEqual">
      <formula>I94</formula>
    </cfRule>
  </conditionalFormatting>
  <conditionalFormatting sqref="D23">
    <cfRule type="cellIs" dxfId="254" priority="35" stopIfTrue="1" operator="notEqual">
      <formula>K94</formula>
    </cfRule>
  </conditionalFormatting>
  <conditionalFormatting sqref="D24">
    <cfRule type="cellIs" dxfId="253" priority="37" stopIfTrue="1" operator="notEqual">
      <formula>M94</formula>
    </cfRule>
  </conditionalFormatting>
  <conditionalFormatting sqref="D26">
    <cfRule type="cellIs" dxfId="252" priority="39" stopIfTrue="1" operator="notEqual">
      <formula>D119+D134+D136</formula>
    </cfRule>
  </conditionalFormatting>
  <conditionalFormatting sqref="D30">
    <cfRule type="cellIs" dxfId="251" priority="26" stopIfTrue="1" operator="notEqual">
      <formula>O94</formula>
    </cfRule>
  </conditionalFormatting>
  <conditionalFormatting sqref="D47 D51 D53 D55 D57 D77:E77 D79:E81 C155 C157:C161">
    <cfRule type="cellIs" dxfId="250" priority="18" stopIfTrue="1" operator="lessThan">
      <formula>D47</formula>
    </cfRule>
  </conditionalFormatting>
  <conditionalFormatting sqref="D94">
    <cfRule type="cellIs" dxfId="249" priority="22" stopIfTrue="1" operator="notEqual">
      <formula>$E$94+$F$94+$C$142</formula>
    </cfRule>
    <cfRule type="cellIs" dxfId="248" priority="23" stopIfTrue="1" operator="notEqual">
      <formula>$D$17</formula>
    </cfRule>
    <cfRule type="cellIs" dxfId="247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246" priority="27" stopIfTrue="1" operator="lessThan">
      <formula>E95+F95</formula>
    </cfRule>
  </conditionalFormatting>
  <conditionalFormatting sqref="D155 D157:D162">
    <cfRule type="cellIs" dxfId="245" priority="92" stopIfTrue="1" operator="lessThan">
      <formula>E155</formula>
    </cfRule>
    <cfRule type="cellIs" dxfId="244" priority="91" stopIfTrue="1" operator="notEqual">
      <formula>F155+J155+L155</formula>
    </cfRule>
  </conditionalFormatting>
  <conditionalFormatting sqref="D173">
    <cfRule type="cellIs" dxfId="243" priority="45" stopIfTrue="1" operator="notEqual">
      <formula>E173+F173</formula>
    </cfRule>
    <cfRule type="cellIs" dxfId="242" priority="46" stopIfTrue="1" operator="notEqual">
      <formula>D175+D176+D177</formula>
    </cfRule>
  </conditionalFormatting>
  <conditionalFormatting sqref="D14:I14">
    <cfRule type="cellIs" dxfId="241" priority="9" stopIfTrue="1" operator="lessThan">
      <formula>D16+D17</formula>
    </cfRule>
    <cfRule type="cellIs" dxfId="240" priority="8" stopIfTrue="1" operator="greaterThanOrEqual">
      <formula>D13</formula>
    </cfRule>
  </conditionalFormatting>
  <conditionalFormatting sqref="D95:O95 D98:O98 D104:O104 D109:O109">
    <cfRule type="cellIs" dxfId="239" priority="71" stopIfTrue="1" operator="lessThan">
      <formula>SUM(D96)</formula>
    </cfRule>
  </conditionalFormatting>
  <conditionalFormatting sqref="D101:O101 D106:O106 D123:O123 D126:O126 D129:O129 D132:O132">
    <cfRule type="cellIs" dxfId="238" priority="74" stopIfTrue="1" operator="lessThan">
      <formula>SUM(D102:D103)</formula>
    </cfRule>
  </conditionalFormatting>
  <conditionalFormatting sqref="D112:O112">
    <cfRule type="cellIs" dxfId="237" priority="77" stopIfTrue="1" operator="lessThan">
      <formula>SUM(D113:D117)</formula>
    </cfRule>
  </conditionalFormatting>
  <conditionalFormatting sqref="D118:O118">
    <cfRule type="cellIs" dxfId="236" priority="83" stopIfTrue="1" operator="lessThan">
      <formula>SUM(D119,D121)</formula>
    </cfRule>
  </conditionalFormatting>
  <conditionalFormatting sqref="E77 E79:E81">
    <cfRule type="cellIs" dxfId="235" priority="20" stopIfTrue="1" operator="lessThan">
      <formula>F77+L77</formula>
    </cfRule>
  </conditionalFormatting>
  <conditionalFormatting sqref="E173:H173 E178:H178">
    <cfRule type="cellIs" dxfId="234" priority="47" stopIfTrue="1" operator="notEqual">
      <formula>SUM(E175:E177)</formula>
    </cfRule>
  </conditionalFormatting>
  <conditionalFormatting sqref="E183:H183">
    <cfRule type="cellIs" dxfId="233" priority="48" stopIfTrue="1" operator="notEqual">
      <formula>SUM(E185:E188)</formula>
    </cfRule>
  </conditionalFormatting>
  <conditionalFormatting sqref="E197:H197">
    <cfRule type="cellIs" dxfId="232" priority="64" stopIfTrue="1" operator="notEqual">
      <formula>SUM(E199:E203)</formula>
    </cfRule>
  </conditionalFormatting>
  <conditionalFormatting sqref="E204:H204">
    <cfRule type="cellIs" dxfId="231" priority="55" stopIfTrue="1" operator="notEqual">
      <formula>SUM(E206:E207)</formula>
    </cfRule>
  </conditionalFormatting>
  <conditionalFormatting sqref="E94:O94">
    <cfRule type="cellIs" dxfId="230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229" priority="40" stopIfTrue="1" operator="notEqual">
      <formula>E155+F155</formula>
    </cfRule>
  </conditionalFormatting>
  <conditionalFormatting sqref="G17">
    <cfRule type="cellIs" dxfId="228" priority="6" stopIfTrue="1" operator="notEqual">
      <formula>$E$94+$F$94</formula>
    </cfRule>
    <cfRule type="cellIs" dxfId="227" priority="5" stopIfTrue="1" operator="notEqual">
      <formula>SUM(G$26:G$29)</formula>
    </cfRule>
    <cfRule type="cellIs" dxfId="226" priority="4" stopIfTrue="1" operator="notEqual">
      <formula>SUM(G$20,G$23,G$24)</formula>
    </cfRule>
  </conditionalFormatting>
  <conditionalFormatting sqref="G26">
    <cfRule type="cellIs" dxfId="225" priority="90" stopIfTrue="1" operator="notEqual">
      <formula>E119+F120+E134+F134+E136+F136</formula>
    </cfRule>
  </conditionalFormatting>
  <conditionalFormatting sqref="L77">
    <cfRule type="cellIs" dxfId="224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O235"/>
  <sheetViews>
    <sheetView topLeftCell="A204"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530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 t="s">
        <v>504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9034</v>
      </c>
      <c r="E13" s="227">
        <v>5703</v>
      </c>
      <c r="F13" s="227">
        <v>3331</v>
      </c>
      <c r="G13" s="221">
        <v>5443</v>
      </c>
      <c r="H13" s="227">
        <v>3362</v>
      </c>
      <c r="I13" s="251">
        <v>2081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7902</v>
      </c>
      <c r="E14" s="227">
        <v>4992</v>
      </c>
      <c r="F14" s="227">
        <v>2910</v>
      </c>
      <c r="G14" s="221">
        <v>4915</v>
      </c>
      <c r="H14" s="227">
        <v>3014</v>
      </c>
      <c r="I14" s="227">
        <v>1901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277</v>
      </c>
      <c r="E16" s="227">
        <v>167</v>
      </c>
      <c r="F16" s="227">
        <v>110</v>
      </c>
      <c r="G16" s="221">
        <v>252</v>
      </c>
      <c r="H16" s="227">
        <v>146</v>
      </c>
      <c r="I16" s="251">
        <v>106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7358</v>
      </c>
      <c r="E17" s="227">
        <v>4680</v>
      </c>
      <c r="F17" s="227">
        <v>2678</v>
      </c>
      <c r="G17" s="221">
        <v>4406</v>
      </c>
      <c r="H17" s="227">
        <v>2729</v>
      </c>
      <c r="I17" s="251">
        <v>1677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3202</v>
      </c>
      <c r="E18" s="227">
        <v>2118</v>
      </c>
      <c r="F18" s="227">
        <v>1084</v>
      </c>
      <c r="G18" s="221">
        <v>1487</v>
      </c>
      <c r="H18" s="227">
        <v>943</v>
      </c>
      <c r="I18" s="251">
        <v>544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1339</v>
      </c>
      <c r="E20" s="265">
        <v>851</v>
      </c>
      <c r="F20" s="265">
        <v>488</v>
      </c>
      <c r="G20" s="221">
        <v>265</v>
      </c>
      <c r="H20" s="265">
        <v>153</v>
      </c>
      <c r="I20" s="266">
        <v>112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250</v>
      </c>
      <c r="E21" s="227">
        <v>169</v>
      </c>
      <c r="F21" s="227">
        <v>81</v>
      </c>
      <c r="G21" s="221">
        <v>81</v>
      </c>
      <c r="H21" s="227">
        <v>44</v>
      </c>
      <c r="I21" s="251">
        <v>37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1089</v>
      </c>
      <c r="E22" s="227">
        <v>682</v>
      </c>
      <c r="F22" s="227">
        <v>407</v>
      </c>
      <c r="G22" s="221">
        <v>184</v>
      </c>
      <c r="H22" s="227">
        <v>109</v>
      </c>
      <c r="I22" s="251">
        <v>75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2631</v>
      </c>
      <c r="E23" s="227">
        <v>1712</v>
      </c>
      <c r="F23" s="227">
        <v>919</v>
      </c>
      <c r="G23" s="221">
        <v>1219</v>
      </c>
      <c r="H23" s="227">
        <v>748</v>
      </c>
      <c r="I23" s="251">
        <v>471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3388</v>
      </c>
      <c r="E24" s="227">
        <v>2117</v>
      </c>
      <c r="F24" s="227">
        <v>1271</v>
      </c>
      <c r="G24" s="221">
        <v>2922</v>
      </c>
      <c r="H24" s="227">
        <v>1828</v>
      </c>
      <c r="I24" s="251">
        <v>1094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20</v>
      </c>
      <c r="E26" s="227">
        <v>10</v>
      </c>
      <c r="F26" s="227">
        <v>10</v>
      </c>
      <c r="G26" s="221">
        <v>16</v>
      </c>
      <c r="H26" s="227">
        <v>6</v>
      </c>
      <c r="I26" s="251">
        <v>10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6265</v>
      </c>
      <c r="E27" s="227">
        <v>3973</v>
      </c>
      <c r="F27" s="227">
        <v>2292</v>
      </c>
      <c r="G27" s="221">
        <v>3342</v>
      </c>
      <c r="H27" s="227">
        <v>2041</v>
      </c>
      <c r="I27" s="251">
        <v>1301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696</v>
      </c>
      <c r="E28" s="227">
        <v>466</v>
      </c>
      <c r="F28" s="227">
        <v>230</v>
      </c>
      <c r="G28" s="221">
        <v>673</v>
      </c>
      <c r="H28" s="227">
        <v>452</v>
      </c>
      <c r="I28" s="251">
        <v>221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377</v>
      </c>
      <c r="E29" s="227">
        <v>231</v>
      </c>
      <c r="F29" s="227">
        <v>146</v>
      </c>
      <c r="G29" s="221">
        <v>375</v>
      </c>
      <c r="H29" s="227">
        <v>230</v>
      </c>
      <c r="I29" s="251">
        <v>145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143</v>
      </c>
      <c r="E30" s="271">
        <v>89</v>
      </c>
      <c r="F30" s="271">
        <v>54</v>
      </c>
      <c r="G30" s="221">
        <v>44</v>
      </c>
      <c r="H30" s="271">
        <v>29</v>
      </c>
      <c r="I30" s="272">
        <v>15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60</v>
      </c>
      <c r="E32" s="227">
        <v>36</v>
      </c>
      <c r="F32" s="227">
        <v>24</v>
      </c>
      <c r="G32" s="221">
        <v>11</v>
      </c>
      <c r="H32" s="227">
        <v>8</v>
      </c>
      <c r="I32" s="251">
        <v>3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0</v>
      </c>
      <c r="E33" s="227">
        <v>0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83</v>
      </c>
      <c r="E34" s="228">
        <v>53</v>
      </c>
      <c r="F34" s="228">
        <v>30</v>
      </c>
      <c r="G34" s="229">
        <v>33</v>
      </c>
      <c r="H34" s="228">
        <v>21</v>
      </c>
      <c r="I34" s="277">
        <v>12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6122</v>
      </c>
      <c r="E35" s="281">
        <v>3884</v>
      </c>
      <c r="F35" s="281">
        <v>2238</v>
      </c>
      <c r="G35" s="280">
        <v>3298</v>
      </c>
      <c r="H35" s="281">
        <v>2012</v>
      </c>
      <c r="I35" s="281">
        <v>1286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498</v>
      </c>
      <c r="E47" s="288">
        <v>498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27</v>
      </c>
      <c r="E51" s="251">
        <v>27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>
        <v>57</v>
      </c>
      <c r="E53" s="251">
        <v>57</v>
      </c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414</v>
      </c>
      <c r="E55" s="251">
        <v>414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165</v>
      </c>
      <c r="E57" s="277">
        <v>163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2588</v>
      </c>
      <c r="E77" s="225">
        <v>2473</v>
      </c>
      <c r="F77" s="221">
        <v>2027</v>
      </c>
      <c r="G77" s="313">
        <v>82</v>
      </c>
      <c r="H77" s="271">
        <v>16</v>
      </c>
      <c r="I77" s="271">
        <v>66</v>
      </c>
      <c r="J77" s="271">
        <v>624</v>
      </c>
      <c r="K77" s="271">
        <v>1321</v>
      </c>
      <c r="L77" s="272">
        <v>277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646</v>
      </c>
      <c r="E79" s="227">
        <v>594</v>
      </c>
      <c r="F79" s="221">
        <v>485</v>
      </c>
      <c r="G79" s="314">
        <v>19</v>
      </c>
      <c r="H79" s="227">
        <v>5</v>
      </c>
      <c r="I79" s="227">
        <v>14</v>
      </c>
      <c r="J79" s="227">
        <v>178</v>
      </c>
      <c r="K79" s="227">
        <v>288</v>
      </c>
      <c r="L79" s="251">
        <v>87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1942</v>
      </c>
      <c r="E80" s="227">
        <v>1879</v>
      </c>
      <c r="F80" s="221">
        <v>1542</v>
      </c>
      <c r="G80" s="314">
        <v>63</v>
      </c>
      <c r="H80" s="227">
        <v>11</v>
      </c>
      <c r="I80" s="227">
        <v>52</v>
      </c>
      <c r="J80" s="227">
        <v>446</v>
      </c>
      <c r="K80" s="227">
        <v>1033</v>
      </c>
      <c r="L80" s="251">
        <v>190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>
        <v>185</v>
      </c>
      <c r="E81" s="228">
        <v>184</v>
      </c>
      <c r="F81" s="229">
        <v>142</v>
      </c>
      <c r="G81" s="316">
        <v>6</v>
      </c>
      <c r="H81" s="228">
        <v>0</v>
      </c>
      <c r="I81" s="228">
        <v>6</v>
      </c>
      <c r="J81" s="228">
        <v>44</v>
      </c>
      <c r="K81" s="228">
        <v>92</v>
      </c>
      <c r="L81" s="277">
        <v>21</v>
      </c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7358</v>
      </c>
      <c r="E94" s="322">
        <v>1407</v>
      </c>
      <c r="F94" s="322">
        <v>2999</v>
      </c>
      <c r="G94" s="287">
        <v>1339</v>
      </c>
      <c r="H94" s="322">
        <v>250</v>
      </c>
      <c r="I94" s="322">
        <v>1089</v>
      </c>
      <c r="J94" s="322">
        <v>1339</v>
      </c>
      <c r="K94" s="322">
        <v>2631</v>
      </c>
      <c r="L94" s="322">
        <v>2631</v>
      </c>
      <c r="M94" s="322">
        <v>3388</v>
      </c>
      <c r="N94" s="322">
        <v>3388</v>
      </c>
      <c r="O94" s="323">
        <v>143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106</v>
      </c>
      <c r="E95" s="227">
        <v>37</v>
      </c>
      <c r="F95" s="227">
        <v>64</v>
      </c>
      <c r="G95" s="221">
        <v>4</v>
      </c>
      <c r="H95" s="227">
        <v>1</v>
      </c>
      <c r="I95" s="227">
        <v>3</v>
      </c>
      <c r="J95" s="227">
        <v>4</v>
      </c>
      <c r="K95" s="227">
        <v>25</v>
      </c>
      <c r="L95" s="227">
        <v>25</v>
      </c>
      <c r="M95" s="227">
        <v>77</v>
      </c>
      <c r="N95" s="227">
        <v>77</v>
      </c>
      <c r="O95" s="251">
        <v>0</v>
      </c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52</v>
      </c>
      <c r="E96" s="227">
        <v>22</v>
      </c>
      <c r="F96" s="227">
        <v>29</v>
      </c>
      <c r="G96" s="221">
        <v>2</v>
      </c>
      <c r="H96" s="227">
        <v>0</v>
      </c>
      <c r="I96" s="227">
        <v>2</v>
      </c>
      <c r="J96" s="227">
        <v>2</v>
      </c>
      <c r="K96" s="227">
        <v>16</v>
      </c>
      <c r="L96" s="227">
        <v>16</v>
      </c>
      <c r="M96" s="227">
        <v>34</v>
      </c>
      <c r="N96" s="227">
        <v>34</v>
      </c>
      <c r="O96" s="251">
        <v>0</v>
      </c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47</v>
      </c>
      <c r="E97" s="227">
        <v>18</v>
      </c>
      <c r="F97" s="227">
        <v>28</v>
      </c>
      <c r="G97" s="221">
        <v>1</v>
      </c>
      <c r="H97" s="227">
        <v>0</v>
      </c>
      <c r="I97" s="227">
        <v>1</v>
      </c>
      <c r="J97" s="227">
        <v>1</v>
      </c>
      <c r="K97" s="227">
        <v>14</v>
      </c>
      <c r="L97" s="227">
        <v>14</v>
      </c>
      <c r="M97" s="227">
        <v>32</v>
      </c>
      <c r="N97" s="227">
        <v>32</v>
      </c>
      <c r="O97" s="251">
        <v>0</v>
      </c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1549</v>
      </c>
      <c r="E98" s="227">
        <v>117</v>
      </c>
      <c r="F98" s="227">
        <v>653</v>
      </c>
      <c r="G98" s="221">
        <v>224</v>
      </c>
      <c r="H98" s="227">
        <v>53</v>
      </c>
      <c r="I98" s="227">
        <v>171</v>
      </c>
      <c r="J98" s="227">
        <v>224</v>
      </c>
      <c r="K98" s="227">
        <v>948</v>
      </c>
      <c r="L98" s="227">
        <v>948</v>
      </c>
      <c r="M98" s="227">
        <v>377</v>
      </c>
      <c r="N98" s="227">
        <v>377</v>
      </c>
      <c r="O98" s="251">
        <v>99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1492</v>
      </c>
      <c r="E99" s="227">
        <v>108</v>
      </c>
      <c r="F99" s="227">
        <v>617</v>
      </c>
      <c r="G99" s="221">
        <v>219</v>
      </c>
      <c r="H99" s="227">
        <v>51</v>
      </c>
      <c r="I99" s="227">
        <v>168</v>
      </c>
      <c r="J99" s="227">
        <v>219</v>
      </c>
      <c r="K99" s="227">
        <v>931</v>
      </c>
      <c r="L99" s="227">
        <v>931</v>
      </c>
      <c r="M99" s="227">
        <v>342</v>
      </c>
      <c r="N99" s="227">
        <v>342</v>
      </c>
      <c r="O99" s="251">
        <v>98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4</v>
      </c>
      <c r="E100" s="227">
        <v>2</v>
      </c>
      <c r="F100" s="227">
        <v>1</v>
      </c>
      <c r="G100" s="221">
        <v>0</v>
      </c>
      <c r="H100" s="227">
        <v>0</v>
      </c>
      <c r="I100" s="227">
        <v>0</v>
      </c>
      <c r="J100" s="227">
        <v>0</v>
      </c>
      <c r="K100" s="227">
        <v>3</v>
      </c>
      <c r="L100" s="227">
        <v>3</v>
      </c>
      <c r="M100" s="227">
        <v>1</v>
      </c>
      <c r="N100" s="227">
        <v>1</v>
      </c>
      <c r="O100" s="251">
        <v>0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450</v>
      </c>
      <c r="E101" s="227">
        <v>99</v>
      </c>
      <c r="F101" s="227">
        <v>216</v>
      </c>
      <c r="G101" s="221">
        <v>39</v>
      </c>
      <c r="H101" s="227">
        <v>3</v>
      </c>
      <c r="I101" s="227">
        <v>36</v>
      </c>
      <c r="J101" s="227">
        <v>39</v>
      </c>
      <c r="K101" s="227">
        <v>102</v>
      </c>
      <c r="L101" s="227">
        <v>102</v>
      </c>
      <c r="M101" s="227">
        <v>309</v>
      </c>
      <c r="N101" s="227">
        <v>309</v>
      </c>
      <c r="O101" s="251">
        <v>3</v>
      </c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1</v>
      </c>
      <c r="E102" s="227">
        <v>0</v>
      </c>
      <c r="F102" s="227">
        <v>1</v>
      </c>
      <c r="G102" s="221">
        <v>0</v>
      </c>
      <c r="H102" s="227">
        <v>0</v>
      </c>
      <c r="I102" s="227">
        <v>0</v>
      </c>
      <c r="J102" s="227">
        <v>0</v>
      </c>
      <c r="K102" s="227">
        <v>0</v>
      </c>
      <c r="L102" s="227">
        <v>0</v>
      </c>
      <c r="M102" s="227">
        <v>1</v>
      </c>
      <c r="N102" s="227">
        <v>1</v>
      </c>
      <c r="O102" s="251">
        <v>0</v>
      </c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304</v>
      </c>
      <c r="E103" s="227">
        <v>55</v>
      </c>
      <c r="F103" s="227">
        <v>128</v>
      </c>
      <c r="G103" s="221">
        <v>38</v>
      </c>
      <c r="H103" s="227">
        <v>2</v>
      </c>
      <c r="I103" s="227">
        <v>36</v>
      </c>
      <c r="J103" s="227">
        <v>38</v>
      </c>
      <c r="K103" s="227">
        <v>93</v>
      </c>
      <c r="L103" s="227">
        <v>93</v>
      </c>
      <c r="M103" s="227">
        <v>173</v>
      </c>
      <c r="N103" s="227">
        <v>173</v>
      </c>
      <c r="O103" s="251">
        <v>3</v>
      </c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277</v>
      </c>
      <c r="E104" s="227">
        <v>165</v>
      </c>
      <c r="F104" s="227">
        <v>56</v>
      </c>
      <c r="G104" s="221">
        <v>87</v>
      </c>
      <c r="H104" s="227">
        <v>58</v>
      </c>
      <c r="I104" s="227">
        <v>29</v>
      </c>
      <c r="J104" s="227">
        <v>87</v>
      </c>
      <c r="K104" s="227">
        <v>102</v>
      </c>
      <c r="L104" s="227">
        <v>102</v>
      </c>
      <c r="M104" s="227">
        <v>88</v>
      </c>
      <c r="N104" s="227">
        <v>88</v>
      </c>
      <c r="O104" s="251">
        <v>0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45</v>
      </c>
      <c r="E105" s="227">
        <v>31</v>
      </c>
      <c r="F105" s="227">
        <v>14</v>
      </c>
      <c r="G105" s="221">
        <v>1</v>
      </c>
      <c r="H105" s="227">
        <v>0</v>
      </c>
      <c r="I105" s="227">
        <v>1</v>
      </c>
      <c r="J105" s="227">
        <v>1</v>
      </c>
      <c r="K105" s="227">
        <v>35</v>
      </c>
      <c r="L105" s="227">
        <v>35</v>
      </c>
      <c r="M105" s="227">
        <v>9</v>
      </c>
      <c r="N105" s="227">
        <v>9</v>
      </c>
      <c r="O105" s="251">
        <v>0</v>
      </c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354</v>
      </c>
      <c r="E106" s="227">
        <v>131</v>
      </c>
      <c r="F106" s="227">
        <v>114</v>
      </c>
      <c r="G106" s="221">
        <v>86</v>
      </c>
      <c r="H106" s="227">
        <v>27</v>
      </c>
      <c r="I106" s="227">
        <v>59</v>
      </c>
      <c r="J106" s="227">
        <v>86</v>
      </c>
      <c r="K106" s="227">
        <v>75</v>
      </c>
      <c r="L106" s="227">
        <v>75</v>
      </c>
      <c r="M106" s="227">
        <v>193</v>
      </c>
      <c r="N106" s="227">
        <v>193</v>
      </c>
      <c r="O106" s="251">
        <v>2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42</v>
      </c>
      <c r="E107" s="227">
        <v>30</v>
      </c>
      <c r="F107" s="227">
        <v>12</v>
      </c>
      <c r="G107" s="221">
        <v>0</v>
      </c>
      <c r="H107" s="227">
        <v>0</v>
      </c>
      <c r="I107" s="227">
        <v>0</v>
      </c>
      <c r="J107" s="227">
        <v>0</v>
      </c>
      <c r="K107" s="227">
        <v>2</v>
      </c>
      <c r="L107" s="227">
        <v>2</v>
      </c>
      <c r="M107" s="227">
        <v>40</v>
      </c>
      <c r="N107" s="227">
        <v>40</v>
      </c>
      <c r="O107" s="251">
        <v>0</v>
      </c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40</v>
      </c>
      <c r="E108" s="227">
        <v>13</v>
      </c>
      <c r="F108" s="227">
        <v>21</v>
      </c>
      <c r="G108" s="221">
        <v>5</v>
      </c>
      <c r="H108" s="227">
        <v>2</v>
      </c>
      <c r="I108" s="227">
        <v>3</v>
      </c>
      <c r="J108" s="227">
        <v>5</v>
      </c>
      <c r="K108" s="227">
        <v>4</v>
      </c>
      <c r="L108" s="227">
        <v>4</v>
      </c>
      <c r="M108" s="227">
        <v>31</v>
      </c>
      <c r="N108" s="227">
        <v>31</v>
      </c>
      <c r="O108" s="251">
        <v>0</v>
      </c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333</v>
      </c>
      <c r="E109" s="227">
        <v>64</v>
      </c>
      <c r="F109" s="227">
        <v>97</v>
      </c>
      <c r="G109" s="221">
        <v>118</v>
      </c>
      <c r="H109" s="227">
        <v>5</v>
      </c>
      <c r="I109" s="227">
        <v>113</v>
      </c>
      <c r="J109" s="227">
        <v>118</v>
      </c>
      <c r="K109" s="227">
        <v>50</v>
      </c>
      <c r="L109" s="227">
        <v>50</v>
      </c>
      <c r="M109" s="227">
        <v>165</v>
      </c>
      <c r="N109" s="227">
        <v>165</v>
      </c>
      <c r="O109" s="251">
        <v>0</v>
      </c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215</v>
      </c>
      <c r="E110" s="227">
        <v>32</v>
      </c>
      <c r="F110" s="227">
        <v>48</v>
      </c>
      <c r="G110" s="221">
        <v>117</v>
      </c>
      <c r="H110" s="227">
        <v>5</v>
      </c>
      <c r="I110" s="227">
        <v>112</v>
      </c>
      <c r="J110" s="227">
        <v>117</v>
      </c>
      <c r="K110" s="227">
        <v>10</v>
      </c>
      <c r="L110" s="227">
        <v>10</v>
      </c>
      <c r="M110" s="227">
        <v>88</v>
      </c>
      <c r="N110" s="227">
        <v>88</v>
      </c>
      <c r="O110" s="251">
        <v>0</v>
      </c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30</v>
      </c>
      <c r="E111" s="227">
        <v>14</v>
      </c>
      <c r="F111" s="227">
        <v>13</v>
      </c>
      <c r="G111" s="221">
        <v>0</v>
      </c>
      <c r="H111" s="227">
        <v>0</v>
      </c>
      <c r="I111" s="227">
        <v>0</v>
      </c>
      <c r="J111" s="227">
        <v>0</v>
      </c>
      <c r="K111" s="227">
        <v>1</v>
      </c>
      <c r="L111" s="227">
        <v>1</v>
      </c>
      <c r="M111" s="227">
        <v>29</v>
      </c>
      <c r="N111" s="227">
        <v>29</v>
      </c>
      <c r="O111" s="251">
        <v>0</v>
      </c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1770</v>
      </c>
      <c r="E112" s="227">
        <v>70</v>
      </c>
      <c r="F112" s="227">
        <v>616</v>
      </c>
      <c r="G112" s="221">
        <v>585</v>
      </c>
      <c r="H112" s="227">
        <v>82</v>
      </c>
      <c r="I112" s="227">
        <v>503</v>
      </c>
      <c r="J112" s="227">
        <v>585</v>
      </c>
      <c r="K112" s="227">
        <v>636</v>
      </c>
      <c r="L112" s="227">
        <v>636</v>
      </c>
      <c r="M112" s="227">
        <v>549</v>
      </c>
      <c r="N112" s="227">
        <v>549</v>
      </c>
      <c r="O112" s="251">
        <v>36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24</v>
      </c>
      <c r="E113" s="227">
        <v>3</v>
      </c>
      <c r="F113" s="227">
        <v>11</v>
      </c>
      <c r="G113" s="221">
        <v>0</v>
      </c>
      <c r="H113" s="227">
        <v>0</v>
      </c>
      <c r="I113" s="227">
        <v>0</v>
      </c>
      <c r="J113" s="227">
        <v>0</v>
      </c>
      <c r="K113" s="227">
        <v>15</v>
      </c>
      <c r="L113" s="227">
        <v>15</v>
      </c>
      <c r="M113" s="227">
        <v>9</v>
      </c>
      <c r="N113" s="227">
        <v>9</v>
      </c>
      <c r="O113" s="251">
        <v>0</v>
      </c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21</v>
      </c>
      <c r="E114" s="227">
        <v>1</v>
      </c>
      <c r="F114" s="227">
        <v>15</v>
      </c>
      <c r="G114" s="221">
        <v>1</v>
      </c>
      <c r="H114" s="227">
        <v>0</v>
      </c>
      <c r="I114" s="227">
        <v>1</v>
      </c>
      <c r="J114" s="227">
        <v>1</v>
      </c>
      <c r="K114" s="227">
        <v>9</v>
      </c>
      <c r="L114" s="227">
        <v>9</v>
      </c>
      <c r="M114" s="227">
        <v>11</v>
      </c>
      <c r="N114" s="227">
        <v>11</v>
      </c>
      <c r="O114" s="251">
        <v>3</v>
      </c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606</v>
      </c>
      <c r="E115" s="227">
        <v>13</v>
      </c>
      <c r="F115" s="227">
        <v>218</v>
      </c>
      <c r="G115" s="221">
        <v>97</v>
      </c>
      <c r="H115" s="227">
        <v>1</v>
      </c>
      <c r="I115" s="227">
        <v>96</v>
      </c>
      <c r="J115" s="227">
        <v>97</v>
      </c>
      <c r="K115" s="227">
        <v>299</v>
      </c>
      <c r="L115" s="227">
        <v>299</v>
      </c>
      <c r="M115" s="227">
        <v>210</v>
      </c>
      <c r="N115" s="227">
        <v>210</v>
      </c>
      <c r="O115" s="251">
        <v>13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899</v>
      </c>
      <c r="E116" s="227">
        <v>33</v>
      </c>
      <c r="F116" s="227">
        <v>278</v>
      </c>
      <c r="G116" s="221">
        <v>417</v>
      </c>
      <c r="H116" s="227">
        <v>78</v>
      </c>
      <c r="I116" s="227">
        <v>339</v>
      </c>
      <c r="J116" s="227">
        <v>417</v>
      </c>
      <c r="K116" s="227">
        <v>230</v>
      </c>
      <c r="L116" s="227">
        <v>230</v>
      </c>
      <c r="M116" s="227">
        <v>252</v>
      </c>
      <c r="N116" s="227">
        <v>252</v>
      </c>
      <c r="O116" s="251">
        <v>17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25</v>
      </c>
      <c r="E117" s="227">
        <v>2</v>
      </c>
      <c r="F117" s="227">
        <v>15</v>
      </c>
      <c r="G117" s="221">
        <v>0</v>
      </c>
      <c r="H117" s="227">
        <v>0</v>
      </c>
      <c r="I117" s="227">
        <v>0</v>
      </c>
      <c r="J117" s="227">
        <v>0</v>
      </c>
      <c r="K117" s="227">
        <v>10</v>
      </c>
      <c r="L117" s="227">
        <v>10</v>
      </c>
      <c r="M117" s="227">
        <v>15</v>
      </c>
      <c r="N117" s="227">
        <v>15</v>
      </c>
      <c r="O117" s="251">
        <v>0</v>
      </c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133</v>
      </c>
      <c r="E118" s="330">
        <v>31</v>
      </c>
      <c r="F118" s="330">
        <v>79</v>
      </c>
      <c r="G118" s="221">
        <v>3</v>
      </c>
      <c r="H118" s="330">
        <v>0</v>
      </c>
      <c r="I118" s="330">
        <v>3</v>
      </c>
      <c r="J118" s="330">
        <v>3</v>
      </c>
      <c r="K118" s="330">
        <v>31</v>
      </c>
      <c r="L118" s="330">
        <v>31</v>
      </c>
      <c r="M118" s="330">
        <v>99</v>
      </c>
      <c r="N118" s="330">
        <v>99</v>
      </c>
      <c r="O118" s="331">
        <v>0</v>
      </c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>
        <v>0</v>
      </c>
      <c r="F119" s="330">
        <v>0</v>
      </c>
      <c r="G119" s="221">
        <v>0</v>
      </c>
      <c r="H119" s="330">
        <v>0</v>
      </c>
      <c r="I119" s="330">
        <v>0</v>
      </c>
      <c r="J119" s="330">
        <v>0</v>
      </c>
      <c r="K119" s="330">
        <v>0</v>
      </c>
      <c r="L119" s="330">
        <v>0</v>
      </c>
      <c r="M119" s="330">
        <v>0</v>
      </c>
      <c r="N119" s="330">
        <v>0</v>
      </c>
      <c r="O119" s="331">
        <v>0</v>
      </c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>
        <v>0</v>
      </c>
      <c r="F120" s="227">
        <v>0</v>
      </c>
      <c r="G120" s="221">
        <v>0</v>
      </c>
      <c r="H120" s="227">
        <v>0</v>
      </c>
      <c r="I120" s="227">
        <v>0</v>
      </c>
      <c r="J120" s="227">
        <v>0</v>
      </c>
      <c r="K120" s="227">
        <v>0</v>
      </c>
      <c r="L120" s="227">
        <v>0</v>
      </c>
      <c r="M120" s="227">
        <v>0</v>
      </c>
      <c r="N120" s="227">
        <v>0</v>
      </c>
      <c r="O120" s="251">
        <v>0</v>
      </c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131</v>
      </c>
      <c r="E121" s="227">
        <v>30</v>
      </c>
      <c r="F121" s="227">
        <v>78</v>
      </c>
      <c r="G121" s="221">
        <v>3</v>
      </c>
      <c r="H121" s="227">
        <v>0</v>
      </c>
      <c r="I121" s="227">
        <v>3</v>
      </c>
      <c r="J121" s="227">
        <v>3</v>
      </c>
      <c r="K121" s="227">
        <v>30</v>
      </c>
      <c r="L121" s="227">
        <v>30</v>
      </c>
      <c r="M121" s="227">
        <v>98</v>
      </c>
      <c r="N121" s="227">
        <v>98</v>
      </c>
      <c r="O121" s="251">
        <v>0</v>
      </c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88</v>
      </c>
      <c r="E122" s="227">
        <v>26</v>
      </c>
      <c r="F122" s="227">
        <v>49</v>
      </c>
      <c r="G122" s="221">
        <v>1</v>
      </c>
      <c r="H122" s="227">
        <v>0</v>
      </c>
      <c r="I122" s="227">
        <v>1</v>
      </c>
      <c r="J122" s="227">
        <v>1</v>
      </c>
      <c r="K122" s="227">
        <v>15</v>
      </c>
      <c r="L122" s="227">
        <v>15</v>
      </c>
      <c r="M122" s="227">
        <v>72</v>
      </c>
      <c r="N122" s="227">
        <v>72</v>
      </c>
      <c r="O122" s="251">
        <v>0</v>
      </c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107</v>
      </c>
      <c r="E123" s="227">
        <v>27</v>
      </c>
      <c r="F123" s="227">
        <v>71</v>
      </c>
      <c r="G123" s="221">
        <v>2</v>
      </c>
      <c r="H123" s="227">
        <v>0</v>
      </c>
      <c r="I123" s="227">
        <v>2</v>
      </c>
      <c r="J123" s="227">
        <v>2</v>
      </c>
      <c r="K123" s="227">
        <v>40</v>
      </c>
      <c r="L123" s="227">
        <v>40</v>
      </c>
      <c r="M123" s="227">
        <v>65</v>
      </c>
      <c r="N123" s="227">
        <v>65</v>
      </c>
      <c r="O123" s="251">
        <v>0</v>
      </c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6</v>
      </c>
      <c r="E124" s="227">
        <v>3</v>
      </c>
      <c r="F124" s="227">
        <v>3</v>
      </c>
      <c r="G124" s="221">
        <v>0</v>
      </c>
      <c r="H124" s="227">
        <v>0</v>
      </c>
      <c r="I124" s="227">
        <v>0</v>
      </c>
      <c r="J124" s="227">
        <v>0</v>
      </c>
      <c r="K124" s="227">
        <v>1</v>
      </c>
      <c r="L124" s="227">
        <v>1</v>
      </c>
      <c r="M124" s="227">
        <v>5</v>
      </c>
      <c r="N124" s="227">
        <v>5</v>
      </c>
      <c r="O124" s="251">
        <v>0</v>
      </c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72</v>
      </c>
      <c r="E125" s="227">
        <v>13</v>
      </c>
      <c r="F125" s="227">
        <v>53</v>
      </c>
      <c r="G125" s="221">
        <v>2</v>
      </c>
      <c r="H125" s="227">
        <v>0</v>
      </c>
      <c r="I125" s="227">
        <v>2</v>
      </c>
      <c r="J125" s="227">
        <v>2</v>
      </c>
      <c r="K125" s="227">
        <v>29</v>
      </c>
      <c r="L125" s="227">
        <v>29</v>
      </c>
      <c r="M125" s="227">
        <v>41</v>
      </c>
      <c r="N125" s="227">
        <v>41</v>
      </c>
      <c r="O125" s="251">
        <v>0</v>
      </c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1317</v>
      </c>
      <c r="E126" s="227">
        <v>219</v>
      </c>
      <c r="F126" s="227">
        <v>613</v>
      </c>
      <c r="G126" s="221">
        <v>112</v>
      </c>
      <c r="H126" s="227">
        <v>9</v>
      </c>
      <c r="I126" s="227">
        <v>103</v>
      </c>
      <c r="J126" s="227">
        <v>112</v>
      </c>
      <c r="K126" s="227">
        <v>363</v>
      </c>
      <c r="L126" s="227">
        <v>363</v>
      </c>
      <c r="M126" s="227">
        <v>842</v>
      </c>
      <c r="N126" s="227">
        <v>842</v>
      </c>
      <c r="O126" s="251">
        <v>2</v>
      </c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747</v>
      </c>
      <c r="E127" s="227">
        <v>54</v>
      </c>
      <c r="F127" s="227">
        <v>293</v>
      </c>
      <c r="G127" s="221">
        <v>73</v>
      </c>
      <c r="H127" s="227">
        <v>3</v>
      </c>
      <c r="I127" s="227">
        <v>70</v>
      </c>
      <c r="J127" s="227">
        <v>73</v>
      </c>
      <c r="K127" s="227">
        <v>293</v>
      </c>
      <c r="L127" s="227">
        <v>293</v>
      </c>
      <c r="M127" s="227">
        <v>381</v>
      </c>
      <c r="N127" s="227">
        <v>381</v>
      </c>
      <c r="O127" s="251">
        <v>1</v>
      </c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43</v>
      </c>
      <c r="E128" s="227">
        <v>4</v>
      </c>
      <c r="F128" s="227">
        <v>31</v>
      </c>
      <c r="G128" s="221">
        <v>3</v>
      </c>
      <c r="H128" s="227">
        <v>0</v>
      </c>
      <c r="I128" s="227">
        <v>3</v>
      </c>
      <c r="J128" s="227">
        <v>3</v>
      </c>
      <c r="K128" s="227">
        <v>7</v>
      </c>
      <c r="L128" s="227">
        <v>7</v>
      </c>
      <c r="M128" s="227">
        <v>33</v>
      </c>
      <c r="N128" s="227">
        <v>33</v>
      </c>
      <c r="O128" s="251">
        <v>1</v>
      </c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86</v>
      </c>
      <c r="E129" s="227">
        <v>28</v>
      </c>
      <c r="F129" s="227">
        <v>32</v>
      </c>
      <c r="G129" s="221">
        <v>24</v>
      </c>
      <c r="H129" s="227">
        <v>0</v>
      </c>
      <c r="I129" s="227">
        <v>24</v>
      </c>
      <c r="J129" s="227">
        <v>24</v>
      </c>
      <c r="K129" s="227">
        <v>29</v>
      </c>
      <c r="L129" s="227">
        <v>29</v>
      </c>
      <c r="M129" s="227">
        <v>33</v>
      </c>
      <c r="N129" s="227">
        <v>33</v>
      </c>
      <c r="O129" s="251">
        <v>1</v>
      </c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46</v>
      </c>
      <c r="E130" s="227">
        <v>15</v>
      </c>
      <c r="F130" s="227">
        <v>18</v>
      </c>
      <c r="G130" s="314">
        <v>20</v>
      </c>
      <c r="H130" s="227">
        <v>0</v>
      </c>
      <c r="I130" s="227">
        <v>20</v>
      </c>
      <c r="J130" s="227">
        <v>20</v>
      </c>
      <c r="K130" s="227">
        <v>13</v>
      </c>
      <c r="L130" s="227">
        <v>13</v>
      </c>
      <c r="M130" s="227">
        <v>13</v>
      </c>
      <c r="N130" s="227">
        <v>13</v>
      </c>
      <c r="O130" s="251">
        <v>0</v>
      </c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17</v>
      </c>
      <c r="E131" s="227">
        <v>3</v>
      </c>
      <c r="F131" s="227">
        <v>7</v>
      </c>
      <c r="G131" s="314">
        <v>3</v>
      </c>
      <c r="H131" s="227">
        <v>0</v>
      </c>
      <c r="I131" s="227">
        <v>3</v>
      </c>
      <c r="J131" s="227">
        <v>3</v>
      </c>
      <c r="K131" s="227">
        <v>8</v>
      </c>
      <c r="L131" s="227">
        <v>8</v>
      </c>
      <c r="M131" s="227">
        <v>6</v>
      </c>
      <c r="N131" s="227">
        <v>6</v>
      </c>
      <c r="O131" s="251">
        <v>0</v>
      </c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691</v>
      </c>
      <c r="E132" s="227">
        <v>302</v>
      </c>
      <c r="F132" s="227">
        <v>330</v>
      </c>
      <c r="G132" s="221">
        <v>46</v>
      </c>
      <c r="H132" s="227">
        <v>10</v>
      </c>
      <c r="I132" s="227">
        <v>36</v>
      </c>
      <c r="J132" s="227">
        <v>46</v>
      </c>
      <c r="K132" s="227">
        <v>198</v>
      </c>
      <c r="L132" s="227">
        <v>198</v>
      </c>
      <c r="M132" s="227">
        <v>447</v>
      </c>
      <c r="N132" s="227">
        <v>447</v>
      </c>
      <c r="O132" s="251">
        <v>0</v>
      </c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4</v>
      </c>
      <c r="E133" s="227">
        <v>3</v>
      </c>
      <c r="F133" s="227">
        <v>1</v>
      </c>
      <c r="G133" s="221">
        <v>0</v>
      </c>
      <c r="H133" s="227">
        <v>0</v>
      </c>
      <c r="I133" s="227">
        <v>0</v>
      </c>
      <c r="J133" s="227">
        <v>0</v>
      </c>
      <c r="K133" s="227">
        <v>0</v>
      </c>
      <c r="L133" s="227">
        <v>0</v>
      </c>
      <c r="M133" s="227">
        <v>4</v>
      </c>
      <c r="N133" s="227">
        <v>4</v>
      </c>
      <c r="O133" s="251">
        <v>0</v>
      </c>
    </row>
    <row r="134" spans="1:15" ht="37.5" x14ac:dyDescent="0.25">
      <c r="A134" s="327">
        <v>20.2</v>
      </c>
      <c r="B134" s="328" t="s">
        <v>130</v>
      </c>
      <c r="C134" s="329"/>
      <c r="D134" s="221">
        <v>10</v>
      </c>
      <c r="E134" s="227">
        <v>2</v>
      </c>
      <c r="F134" s="227">
        <v>6</v>
      </c>
      <c r="G134" s="221">
        <v>0</v>
      </c>
      <c r="H134" s="227">
        <v>0</v>
      </c>
      <c r="I134" s="227">
        <v>0</v>
      </c>
      <c r="J134" s="227">
        <v>0</v>
      </c>
      <c r="K134" s="227">
        <v>1</v>
      </c>
      <c r="L134" s="227">
        <v>1</v>
      </c>
      <c r="M134" s="227">
        <v>9</v>
      </c>
      <c r="N134" s="227">
        <v>9</v>
      </c>
      <c r="O134" s="251">
        <v>0</v>
      </c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151</v>
      </c>
      <c r="E135" s="227">
        <v>101</v>
      </c>
      <c r="F135" s="227">
        <v>44</v>
      </c>
      <c r="G135" s="221">
        <v>9</v>
      </c>
      <c r="H135" s="227">
        <v>2</v>
      </c>
      <c r="I135" s="227">
        <v>7</v>
      </c>
      <c r="J135" s="227">
        <v>9</v>
      </c>
      <c r="K135" s="227">
        <v>28</v>
      </c>
      <c r="L135" s="227">
        <v>28</v>
      </c>
      <c r="M135" s="227">
        <v>114</v>
      </c>
      <c r="N135" s="227">
        <v>114</v>
      </c>
      <c r="O135" s="251">
        <v>0</v>
      </c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10</v>
      </c>
      <c r="E136" s="335">
        <v>2</v>
      </c>
      <c r="F136" s="335">
        <v>6</v>
      </c>
      <c r="G136" s="229">
        <v>0</v>
      </c>
      <c r="H136" s="335">
        <v>0</v>
      </c>
      <c r="I136" s="335">
        <v>0</v>
      </c>
      <c r="J136" s="335">
        <v>0</v>
      </c>
      <c r="K136" s="335">
        <v>1</v>
      </c>
      <c r="L136" s="335">
        <v>1</v>
      </c>
      <c r="M136" s="335">
        <v>9</v>
      </c>
      <c r="N136" s="335">
        <v>9</v>
      </c>
      <c r="O136" s="336">
        <v>0</v>
      </c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31</v>
      </c>
      <c r="E137" s="230">
        <v>1</v>
      </c>
      <c r="F137" s="230">
        <v>22</v>
      </c>
      <c r="G137" s="231">
        <v>1</v>
      </c>
      <c r="H137" s="230"/>
      <c r="I137" s="230">
        <v>1</v>
      </c>
      <c r="J137" s="230">
        <v>1</v>
      </c>
      <c r="K137" s="230">
        <v>12</v>
      </c>
      <c r="L137" s="230">
        <v>12</v>
      </c>
      <c r="M137" s="230">
        <v>18</v>
      </c>
      <c r="N137" s="230">
        <v>18</v>
      </c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3940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2952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1715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1237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10762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8856</v>
      </c>
      <c r="D155" s="221">
        <v>8761</v>
      </c>
      <c r="E155" s="225">
        <v>3199</v>
      </c>
      <c r="F155" s="313">
        <v>691</v>
      </c>
      <c r="G155" s="225">
        <v>97</v>
      </c>
      <c r="H155" s="225">
        <v>594</v>
      </c>
      <c r="I155" s="225">
        <v>32</v>
      </c>
      <c r="J155" s="225">
        <v>2441</v>
      </c>
      <c r="K155" s="225">
        <v>504</v>
      </c>
      <c r="L155" s="225">
        <v>5629</v>
      </c>
      <c r="M155" s="346">
        <v>2017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276</v>
      </c>
      <c r="D157" s="221">
        <v>276</v>
      </c>
      <c r="E157" s="225">
        <v>167</v>
      </c>
      <c r="F157" s="313">
        <v>243</v>
      </c>
      <c r="G157" s="225">
        <v>51</v>
      </c>
      <c r="H157" s="225">
        <v>192</v>
      </c>
      <c r="I157" s="225">
        <v>9</v>
      </c>
      <c r="J157" s="225">
        <v>33</v>
      </c>
      <c r="K157" s="225">
        <v>3</v>
      </c>
      <c r="L157" s="225">
        <v>0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34</v>
      </c>
      <c r="D158" s="221">
        <v>34</v>
      </c>
      <c r="E158" s="227">
        <v>25</v>
      </c>
      <c r="F158" s="313">
        <v>34</v>
      </c>
      <c r="G158" s="227">
        <v>32</v>
      </c>
      <c r="H158" s="227">
        <v>2</v>
      </c>
      <c r="I158" s="227">
        <v>1</v>
      </c>
      <c r="J158" s="227">
        <v>0</v>
      </c>
      <c r="K158" s="227">
        <v>0</v>
      </c>
      <c r="L158" s="227">
        <v>0</v>
      </c>
      <c r="M158" s="251">
        <v>0</v>
      </c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242</v>
      </c>
      <c r="D159" s="221">
        <v>242</v>
      </c>
      <c r="E159" s="227">
        <v>142</v>
      </c>
      <c r="F159" s="313">
        <v>209</v>
      </c>
      <c r="G159" s="227">
        <v>19</v>
      </c>
      <c r="H159" s="227">
        <v>190</v>
      </c>
      <c r="I159" s="227">
        <v>8</v>
      </c>
      <c r="J159" s="227">
        <v>33</v>
      </c>
      <c r="K159" s="227">
        <v>3</v>
      </c>
      <c r="L159" s="227">
        <v>0</v>
      </c>
      <c r="M159" s="251">
        <v>0</v>
      </c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2099</v>
      </c>
      <c r="D160" s="221">
        <v>2099</v>
      </c>
      <c r="E160" s="227">
        <v>906</v>
      </c>
      <c r="F160" s="313">
        <v>258</v>
      </c>
      <c r="G160" s="227">
        <v>25</v>
      </c>
      <c r="H160" s="227">
        <v>233</v>
      </c>
      <c r="I160" s="227">
        <v>15</v>
      </c>
      <c r="J160" s="227">
        <v>1510</v>
      </c>
      <c r="K160" s="227">
        <v>332</v>
      </c>
      <c r="L160" s="227">
        <v>331</v>
      </c>
      <c r="M160" s="251">
        <v>106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6481</v>
      </c>
      <c r="D161" s="229">
        <v>6386</v>
      </c>
      <c r="E161" s="351">
        <v>2126</v>
      </c>
      <c r="F161" s="352">
        <v>190</v>
      </c>
      <c r="G161" s="351">
        <v>21</v>
      </c>
      <c r="H161" s="351">
        <v>169</v>
      </c>
      <c r="I161" s="351">
        <v>8</v>
      </c>
      <c r="J161" s="351">
        <v>898</v>
      </c>
      <c r="K161" s="351">
        <v>169</v>
      </c>
      <c r="L161" s="351">
        <v>5298</v>
      </c>
      <c r="M161" s="353">
        <v>1911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8761</v>
      </c>
      <c r="E162" s="357"/>
      <c r="F162" s="358">
        <v>691</v>
      </c>
      <c r="G162" s="359">
        <v>97</v>
      </c>
      <c r="H162" s="359">
        <v>594</v>
      </c>
      <c r="I162" s="357"/>
      <c r="J162" s="359">
        <v>2441</v>
      </c>
      <c r="K162" s="357"/>
      <c r="L162" s="359">
        <v>5629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8856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3624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5232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42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17536</v>
      </c>
      <c r="D173" s="313">
        <v>2501</v>
      </c>
      <c r="E173" s="271">
        <v>502</v>
      </c>
      <c r="F173" s="271">
        <v>1999</v>
      </c>
      <c r="G173" s="271">
        <v>5772</v>
      </c>
      <c r="H173" s="272">
        <v>9263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16727</v>
      </c>
      <c r="D175" s="313">
        <v>2466</v>
      </c>
      <c r="E175" s="227">
        <v>502</v>
      </c>
      <c r="F175" s="227">
        <v>1964</v>
      </c>
      <c r="G175" s="227">
        <v>5423</v>
      </c>
      <c r="H175" s="251">
        <v>8838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808</v>
      </c>
      <c r="D176" s="313">
        <v>35</v>
      </c>
      <c r="E176" s="227">
        <v>0</v>
      </c>
      <c r="F176" s="227">
        <v>35</v>
      </c>
      <c r="G176" s="227">
        <v>349</v>
      </c>
      <c r="H176" s="251">
        <v>424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1</v>
      </c>
      <c r="D177" s="313">
        <v>0</v>
      </c>
      <c r="E177" s="227">
        <v>0</v>
      </c>
      <c r="F177" s="227">
        <v>0</v>
      </c>
      <c r="G177" s="227">
        <v>0</v>
      </c>
      <c r="H177" s="251">
        <v>1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3277</v>
      </c>
      <c r="D178" s="313">
        <v>15</v>
      </c>
      <c r="E178" s="271">
        <v>1</v>
      </c>
      <c r="F178" s="271">
        <v>14</v>
      </c>
      <c r="G178" s="271">
        <v>922</v>
      </c>
      <c r="H178" s="272">
        <v>2340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3265</v>
      </c>
      <c r="D180" s="313">
        <v>6</v>
      </c>
      <c r="E180" s="227">
        <v>1</v>
      </c>
      <c r="F180" s="227">
        <v>5</v>
      </c>
      <c r="G180" s="227">
        <v>921</v>
      </c>
      <c r="H180" s="251">
        <v>2338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9</v>
      </c>
      <c r="D181" s="313">
        <v>9</v>
      </c>
      <c r="E181" s="227">
        <v>0</v>
      </c>
      <c r="F181" s="227">
        <v>9</v>
      </c>
      <c r="G181" s="227">
        <v>0</v>
      </c>
      <c r="H181" s="251">
        <v>0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3</v>
      </c>
      <c r="D182" s="313">
        <v>0</v>
      </c>
      <c r="E182" s="227">
        <v>0</v>
      </c>
      <c r="F182" s="227">
        <v>0</v>
      </c>
      <c r="G182" s="227">
        <v>1</v>
      </c>
      <c r="H182" s="251">
        <v>2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82</v>
      </c>
      <c r="D183" s="313">
        <v>6</v>
      </c>
      <c r="E183" s="271">
        <v>0</v>
      </c>
      <c r="F183" s="271">
        <v>6</v>
      </c>
      <c r="G183" s="271">
        <v>12</v>
      </c>
      <c r="H183" s="272">
        <v>64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1</v>
      </c>
      <c r="D185" s="313">
        <v>0</v>
      </c>
      <c r="E185" s="227"/>
      <c r="F185" s="227"/>
      <c r="G185" s="227"/>
      <c r="H185" s="251">
        <v>1</v>
      </c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4</v>
      </c>
      <c r="D186" s="313">
        <v>2</v>
      </c>
      <c r="E186" s="227"/>
      <c r="F186" s="227">
        <v>2</v>
      </c>
      <c r="G186" s="227">
        <v>1</v>
      </c>
      <c r="H186" s="251">
        <v>1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13</v>
      </c>
      <c r="D187" s="313">
        <v>0</v>
      </c>
      <c r="E187" s="227"/>
      <c r="F187" s="227"/>
      <c r="G187" s="227">
        <v>1</v>
      </c>
      <c r="H187" s="251">
        <v>12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64</v>
      </c>
      <c r="D188" s="313">
        <v>4</v>
      </c>
      <c r="E188" s="227"/>
      <c r="F188" s="227">
        <v>4</v>
      </c>
      <c r="G188" s="227">
        <v>10</v>
      </c>
      <c r="H188" s="251">
        <v>50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132</v>
      </c>
      <c r="D189" s="313">
        <v>6</v>
      </c>
      <c r="E189" s="227">
        <v>0</v>
      </c>
      <c r="F189" s="227">
        <v>6</v>
      </c>
      <c r="G189" s="227">
        <v>28</v>
      </c>
      <c r="H189" s="251">
        <v>98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344</v>
      </c>
      <c r="D190" s="313">
        <v>0</v>
      </c>
      <c r="E190" s="227"/>
      <c r="F190" s="227">
        <v>0</v>
      </c>
      <c r="G190" s="227">
        <v>81</v>
      </c>
      <c r="H190" s="251">
        <v>263</v>
      </c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773</v>
      </c>
      <c r="D191" s="313">
        <v>1</v>
      </c>
      <c r="E191" s="227"/>
      <c r="F191" s="227">
        <v>1</v>
      </c>
      <c r="G191" s="227">
        <v>166</v>
      </c>
      <c r="H191" s="251">
        <v>606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2496</v>
      </c>
      <c r="D192" s="313">
        <v>19</v>
      </c>
      <c r="E192" s="330"/>
      <c r="F192" s="330">
        <v>19</v>
      </c>
      <c r="G192" s="330">
        <v>505</v>
      </c>
      <c r="H192" s="331">
        <v>1972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97</v>
      </c>
      <c r="D193" s="313">
        <v>7</v>
      </c>
      <c r="E193" s="227"/>
      <c r="F193" s="227">
        <v>7</v>
      </c>
      <c r="G193" s="227">
        <v>34</v>
      </c>
      <c r="H193" s="251">
        <v>56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11631</v>
      </c>
      <c r="D194" s="313">
        <v>3755</v>
      </c>
      <c r="E194" s="271">
        <v>623</v>
      </c>
      <c r="F194" s="271">
        <v>3132</v>
      </c>
      <c r="G194" s="271">
        <v>3885</v>
      </c>
      <c r="H194" s="272">
        <v>3991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1991</v>
      </c>
      <c r="D196" s="313">
        <v>1157</v>
      </c>
      <c r="E196" s="227">
        <v>213</v>
      </c>
      <c r="F196" s="227">
        <v>944</v>
      </c>
      <c r="G196" s="227">
        <v>826</v>
      </c>
      <c r="H196" s="251">
        <v>8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6007</v>
      </c>
      <c r="D197" s="313">
        <v>1775</v>
      </c>
      <c r="E197" s="271">
        <v>250</v>
      </c>
      <c r="F197" s="271">
        <v>1525</v>
      </c>
      <c r="G197" s="271">
        <v>2309</v>
      </c>
      <c r="H197" s="272">
        <v>1923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2881</v>
      </c>
      <c r="D199" s="313">
        <v>1070</v>
      </c>
      <c r="E199" s="227">
        <v>142</v>
      </c>
      <c r="F199" s="227">
        <v>928</v>
      </c>
      <c r="G199" s="227">
        <v>1024</v>
      </c>
      <c r="H199" s="251">
        <v>787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2749</v>
      </c>
      <c r="D200" s="313">
        <v>552</v>
      </c>
      <c r="E200" s="227">
        <v>105</v>
      </c>
      <c r="F200" s="227">
        <v>447</v>
      </c>
      <c r="G200" s="227">
        <v>1172</v>
      </c>
      <c r="H200" s="251">
        <v>1025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340</v>
      </c>
      <c r="D201" s="313">
        <v>145</v>
      </c>
      <c r="E201" s="227">
        <v>1</v>
      </c>
      <c r="F201" s="227">
        <v>144</v>
      </c>
      <c r="G201" s="227">
        <v>106</v>
      </c>
      <c r="H201" s="251">
        <v>89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28</v>
      </c>
      <c r="D202" s="313">
        <v>2</v>
      </c>
      <c r="E202" s="227">
        <v>1</v>
      </c>
      <c r="F202" s="227">
        <v>1</v>
      </c>
      <c r="G202" s="227">
        <v>5</v>
      </c>
      <c r="H202" s="251">
        <v>21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9</v>
      </c>
      <c r="D203" s="313">
        <v>6</v>
      </c>
      <c r="E203" s="227">
        <v>1</v>
      </c>
      <c r="F203" s="227">
        <v>5</v>
      </c>
      <c r="G203" s="227">
        <v>2</v>
      </c>
      <c r="H203" s="251">
        <v>1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882</v>
      </c>
      <c r="D204" s="313">
        <v>725</v>
      </c>
      <c r="E204" s="271">
        <v>149</v>
      </c>
      <c r="F204" s="271">
        <v>576</v>
      </c>
      <c r="G204" s="271">
        <v>147</v>
      </c>
      <c r="H204" s="272">
        <v>10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852</v>
      </c>
      <c r="D206" s="313">
        <v>704</v>
      </c>
      <c r="E206" s="227">
        <v>141</v>
      </c>
      <c r="F206" s="227">
        <v>563</v>
      </c>
      <c r="G206" s="227">
        <v>139</v>
      </c>
      <c r="H206" s="251">
        <v>9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30</v>
      </c>
      <c r="D207" s="313">
        <v>21</v>
      </c>
      <c r="E207" s="227">
        <v>8</v>
      </c>
      <c r="F207" s="227">
        <v>13</v>
      </c>
      <c r="G207" s="227">
        <v>8</v>
      </c>
      <c r="H207" s="251">
        <v>1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40</v>
      </c>
      <c r="D208" s="313">
        <v>36</v>
      </c>
      <c r="E208" s="227">
        <v>1</v>
      </c>
      <c r="F208" s="227">
        <v>35</v>
      </c>
      <c r="G208" s="227">
        <v>2</v>
      </c>
      <c r="H208" s="251">
        <v>2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2711</v>
      </c>
      <c r="D209" s="352">
        <v>62</v>
      </c>
      <c r="E209" s="228">
        <v>10</v>
      </c>
      <c r="F209" s="228">
        <v>52</v>
      </c>
      <c r="G209" s="228">
        <v>601</v>
      </c>
      <c r="H209" s="277">
        <v>2048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11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4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40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33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1900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223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A90:A92"/>
    <mergeCell ref="G90:N90"/>
    <mergeCell ref="G91:J91"/>
    <mergeCell ref="E91:E92"/>
    <mergeCell ref="F91:F92"/>
    <mergeCell ref="O90:O92"/>
    <mergeCell ref="D87:H88"/>
    <mergeCell ref="E90:F90"/>
    <mergeCell ref="D90:D92"/>
    <mergeCell ref="B72:B75"/>
    <mergeCell ref="C72:C75"/>
    <mergeCell ref="D72:D75"/>
    <mergeCell ref="E72:E75"/>
    <mergeCell ref="C90:C92"/>
    <mergeCell ref="B90:B92"/>
    <mergeCell ref="L72:L75"/>
    <mergeCell ref="D7:H7"/>
    <mergeCell ref="D9:D11"/>
    <mergeCell ref="C9:C11"/>
    <mergeCell ref="H10:I10"/>
    <mergeCell ref="G10:G11"/>
    <mergeCell ref="G9:I9"/>
    <mergeCell ref="E9:F1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E43:E45"/>
    <mergeCell ref="F72:K72"/>
    <mergeCell ref="G73:K73"/>
    <mergeCell ref="G74:I74"/>
    <mergeCell ref="F73:F75"/>
    <mergeCell ref="F152:I152"/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F151:M151"/>
    <mergeCell ref="D170:H170"/>
  </mergeCells>
  <phoneticPr fontId="0" type="noConversion"/>
  <conditionalFormatting sqref="C141">
    <cfRule type="cellIs" dxfId="223" priority="89" stopIfTrue="1" operator="lessThan">
      <formula>C142</formula>
    </cfRule>
  </conditionalFormatting>
  <conditionalFormatting sqref="C163">
    <cfRule type="cellIs" dxfId="222" priority="41" stopIfTrue="1" operator="notEqual">
      <formula>C164+C165</formula>
    </cfRule>
  </conditionalFormatting>
  <conditionalFormatting sqref="C173 C178:D178">
    <cfRule type="cellIs" dxfId="221" priority="44" stopIfTrue="1" operator="notEqual">
      <formula>C175+C176+C177</formula>
    </cfRule>
  </conditionalFormatting>
  <conditionalFormatting sqref="C173">
    <cfRule type="cellIs" dxfId="220" priority="43" stopIfTrue="1" operator="notEqual">
      <formula>D173+G173+H173</formula>
    </cfRule>
  </conditionalFormatting>
  <conditionalFormatting sqref="C175:C178 C180:C183 C185:C194 C196:C197 C199:C204 C206:C209">
    <cfRule type="cellIs" dxfId="219" priority="42" stopIfTrue="1" operator="notEqual">
      <formula>D175+G175+H175</formula>
    </cfRule>
  </conditionalFormatting>
  <conditionalFormatting sqref="C214 C218">
    <cfRule type="cellIs" dxfId="218" priority="54" stopIfTrue="1" operator="greaterThanOrEqual">
      <formula>C213</formula>
    </cfRule>
  </conditionalFormatting>
  <conditionalFormatting sqref="C216">
    <cfRule type="cellIs" dxfId="217" priority="53" stopIfTrue="1" operator="greaterThan">
      <formula>C215</formula>
    </cfRule>
  </conditionalFormatting>
  <conditionalFormatting sqref="C183:D183">
    <cfRule type="cellIs" dxfId="216" priority="50" stopIfTrue="1" operator="notEqual">
      <formula>SUM(C185:C188)</formula>
    </cfRule>
  </conditionalFormatting>
  <conditionalFormatting sqref="C197:D197">
    <cfRule type="cellIs" dxfId="215" priority="61" stopIfTrue="1" operator="notEqual">
      <formula>SUM(C199:C203)</formula>
    </cfRule>
  </conditionalFormatting>
  <conditionalFormatting sqref="C204:D204">
    <cfRule type="cellIs" dxfId="214" priority="57" stopIfTrue="1" operator="notEqual">
      <formula>SUM(C206:C207)</formula>
    </cfRule>
  </conditionalFormatting>
  <conditionalFormatting sqref="C192:H192 D119:O119 D121:O121">
    <cfRule type="cellIs" dxfId="213" priority="79" stopIfTrue="1" operator="lessThan">
      <formula>C120</formula>
    </cfRule>
  </conditionalFormatting>
  <conditionalFormatting sqref="C194:H194">
    <cfRule type="cellIs" dxfId="212" priority="66" stopIfTrue="1" operator="notEqual">
      <formula>SUM(C196,C197,C204,C208,C209)</formula>
    </cfRule>
  </conditionalFormatting>
  <conditionalFormatting sqref="D13">
    <cfRule type="cellIs" dxfId="211" priority="10" stopIfTrue="1" operator="lessThan">
      <formula>SUM($D$14,$D$47)</formula>
    </cfRule>
    <cfRule type="cellIs" dxfId="210" priority="11" stopIfTrue="1" operator="lessThan">
      <formula>$G$13</formula>
    </cfRule>
  </conditionalFormatting>
  <conditionalFormatting sqref="D14">
    <cfRule type="cellIs" dxfId="209" priority="17" stopIfTrue="1" operator="lessThan">
      <formula>$G$14</formula>
    </cfRule>
  </conditionalFormatting>
  <conditionalFormatting sqref="D16">
    <cfRule type="cellIs" dxfId="208" priority="13" stopIfTrue="1" operator="notEqual">
      <formula>L77</formula>
    </cfRule>
    <cfRule type="cellIs" dxfId="207" priority="14" stopIfTrue="1" operator="lessThan">
      <formula>$G$16</formula>
    </cfRule>
  </conditionalFormatting>
  <conditionalFormatting sqref="D17">
    <cfRule type="cellIs" dxfId="206" priority="2" stopIfTrue="1" operator="notEqual">
      <formula>SUM(D$26:D$29)</formula>
    </cfRule>
    <cfRule type="cellIs" dxfId="205" priority="3" stopIfTrue="1" operator="notEqual">
      <formula>$D$94</formula>
    </cfRule>
    <cfRule type="cellIs" dxfId="204" priority="1" stopIfTrue="1" operator="notEqual">
      <formula>SUM(D$20,D$23,D$24)</formula>
    </cfRule>
  </conditionalFormatting>
  <conditionalFormatting sqref="D18 D26:D34">
    <cfRule type="cellIs" dxfId="203" priority="12" stopIfTrue="1" operator="lessThan">
      <formula>G18</formula>
    </cfRule>
  </conditionalFormatting>
  <conditionalFormatting sqref="D20">
    <cfRule type="cellIs" dxfId="202" priority="29" stopIfTrue="1" operator="notEqual">
      <formula>G94</formula>
    </cfRule>
  </conditionalFormatting>
  <conditionalFormatting sqref="D20:D24">
    <cfRule type="cellIs" dxfId="201" priority="28" stopIfTrue="1" operator="lessThan">
      <formula>G20</formula>
    </cfRule>
  </conditionalFormatting>
  <conditionalFormatting sqref="D21">
    <cfRule type="cellIs" dxfId="200" priority="33" stopIfTrue="1" operator="notEqual">
      <formula>H94</formula>
    </cfRule>
  </conditionalFormatting>
  <conditionalFormatting sqref="D22">
    <cfRule type="cellIs" dxfId="199" priority="31" stopIfTrue="1" operator="notEqual">
      <formula>I94</formula>
    </cfRule>
  </conditionalFormatting>
  <conditionalFormatting sqref="D23">
    <cfRule type="cellIs" dxfId="198" priority="35" stopIfTrue="1" operator="notEqual">
      <formula>K94</formula>
    </cfRule>
  </conditionalFormatting>
  <conditionalFormatting sqref="D24">
    <cfRule type="cellIs" dxfId="197" priority="37" stopIfTrue="1" operator="notEqual">
      <formula>M94</formula>
    </cfRule>
  </conditionalFormatting>
  <conditionalFormatting sqref="D26">
    <cfRule type="cellIs" dxfId="196" priority="39" stopIfTrue="1" operator="notEqual">
      <formula>D119+D134+D136</formula>
    </cfRule>
  </conditionalFormatting>
  <conditionalFormatting sqref="D30">
    <cfRule type="cellIs" dxfId="195" priority="26" stopIfTrue="1" operator="notEqual">
      <formula>O94</formula>
    </cfRule>
  </conditionalFormatting>
  <conditionalFormatting sqref="D47 D51 D53 D55 D57 D77:E77 D79:E81 C155 C157:C161">
    <cfRule type="cellIs" dxfId="194" priority="18" stopIfTrue="1" operator="lessThan">
      <formula>D47</formula>
    </cfRule>
  </conditionalFormatting>
  <conditionalFormatting sqref="D94">
    <cfRule type="cellIs" dxfId="193" priority="22" stopIfTrue="1" operator="notEqual">
      <formula>$E$94+$F$94+$C$142</formula>
    </cfRule>
    <cfRule type="cellIs" dxfId="192" priority="23" stopIfTrue="1" operator="notEqual">
      <formula>$D$17</formula>
    </cfRule>
    <cfRule type="cellIs" dxfId="191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90" priority="27" stopIfTrue="1" operator="lessThan">
      <formula>E95+F95</formula>
    </cfRule>
  </conditionalFormatting>
  <conditionalFormatting sqref="D155 D157:D162">
    <cfRule type="cellIs" dxfId="189" priority="92" stopIfTrue="1" operator="lessThan">
      <formula>E155</formula>
    </cfRule>
    <cfRule type="cellIs" dxfId="188" priority="91" stopIfTrue="1" operator="notEqual">
      <formula>F155+J155+L155</formula>
    </cfRule>
  </conditionalFormatting>
  <conditionalFormatting sqref="D173">
    <cfRule type="cellIs" dxfId="187" priority="45" stopIfTrue="1" operator="notEqual">
      <formula>E173+F173</formula>
    </cfRule>
    <cfRule type="cellIs" dxfId="186" priority="46" stopIfTrue="1" operator="notEqual">
      <formula>D175+D176+D177</formula>
    </cfRule>
  </conditionalFormatting>
  <conditionalFormatting sqref="D14:I14">
    <cfRule type="cellIs" dxfId="185" priority="9" stopIfTrue="1" operator="lessThan">
      <formula>D16+D17</formula>
    </cfRule>
    <cfRule type="cellIs" dxfId="184" priority="8" stopIfTrue="1" operator="greaterThanOrEqual">
      <formula>D13</formula>
    </cfRule>
  </conditionalFormatting>
  <conditionalFormatting sqref="D95:O95 D98:O98 D104:O104 D109:O109">
    <cfRule type="cellIs" dxfId="183" priority="71" stopIfTrue="1" operator="lessThan">
      <formula>SUM(D96)</formula>
    </cfRule>
  </conditionalFormatting>
  <conditionalFormatting sqref="D101:O101 D106:O106 D123:O123 D126:O126 D129:O129 D132:O132">
    <cfRule type="cellIs" dxfId="182" priority="74" stopIfTrue="1" operator="lessThan">
      <formula>SUM(D102:D103)</formula>
    </cfRule>
  </conditionalFormatting>
  <conditionalFormatting sqref="D112:O112">
    <cfRule type="cellIs" dxfId="181" priority="77" stopIfTrue="1" operator="lessThan">
      <formula>SUM(D113:D117)</formula>
    </cfRule>
  </conditionalFormatting>
  <conditionalFormatting sqref="D118:O118">
    <cfRule type="cellIs" dxfId="180" priority="83" stopIfTrue="1" operator="lessThan">
      <formula>SUM(D119,D121)</formula>
    </cfRule>
  </conditionalFormatting>
  <conditionalFormatting sqref="E77 E79:E81">
    <cfRule type="cellIs" dxfId="179" priority="20" stopIfTrue="1" operator="lessThan">
      <formula>F77+L77</formula>
    </cfRule>
  </conditionalFormatting>
  <conditionalFormatting sqref="E173:H173 E178:H178">
    <cfRule type="cellIs" dxfId="178" priority="47" stopIfTrue="1" operator="notEqual">
      <formula>SUM(E175:E177)</formula>
    </cfRule>
  </conditionalFormatting>
  <conditionalFormatting sqref="E183:H183">
    <cfRule type="cellIs" dxfId="177" priority="48" stopIfTrue="1" operator="notEqual">
      <formula>SUM(E185:E188)</formula>
    </cfRule>
  </conditionalFormatting>
  <conditionalFormatting sqref="E197:H197">
    <cfRule type="cellIs" dxfId="176" priority="64" stopIfTrue="1" operator="notEqual">
      <formula>SUM(E199:E203)</formula>
    </cfRule>
  </conditionalFormatting>
  <conditionalFormatting sqref="E204:H204">
    <cfRule type="cellIs" dxfId="175" priority="55" stopIfTrue="1" operator="notEqual">
      <formula>SUM(E206:E207)</formula>
    </cfRule>
  </conditionalFormatting>
  <conditionalFormatting sqref="E94:O94">
    <cfRule type="cellIs" dxfId="174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73" priority="40" stopIfTrue="1" operator="notEqual">
      <formula>E155+F155</formula>
    </cfRule>
  </conditionalFormatting>
  <conditionalFormatting sqref="G17">
    <cfRule type="cellIs" dxfId="172" priority="6" stopIfTrue="1" operator="notEqual">
      <formula>$E$94+$F$94</formula>
    </cfRule>
    <cfRule type="cellIs" dxfId="171" priority="5" stopIfTrue="1" operator="notEqual">
      <formula>SUM(G$26:G$29)</formula>
    </cfRule>
    <cfRule type="cellIs" dxfId="170" priority="4" stopIfTrue="1" operator="notEqual">
      <formula>SUM(G$20,G$23,G$24)</formula>
    </cfRule>
  </conditionalFormatting>
  <conditionalFormatting sqref="G26">
    <cfRule type="cellIs" dxfId="169" priority="90" stopIfTrue="1" operator="notEqual">
      <formula>E119+F120+E134+F134+E136+F136</formula>
    </cfRule>
  </conditionalFormatting>
  <conditionalFormatting sqref="L77">
    <cfRule type="cellIs" dxfId="168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O235"/>
  <sheetViews>
    <sheetView topLeftCell="A207" zoomScale="65" zoomScaleNormal="55" zoomScaleSheetLayoutView="55" workbookViewId="0">
      <selection activeCell="D217" sqref="D217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 t="s">
        <v>501</v>
      </c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>
        <v>2023</v>
      </c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>
        <v>1</v>
      </c>
      <c r="D13" s="221">
        <v>19059</v>
      </c>
      <c r="E13" s="227">
        <v>19059</v>
      </c>
      <c r="F13" s="227">
        <v>0</v>
      </c>
      <c r="G13" s="221">
        <v>13441</v>
      </c>
      <c r="H13" s="227">
        <v>13441</v>
      </c>
      <c r="I13" s="251">
        <v>0</v>
      </c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>
        <v>2</v>
      </c>
      <c r="D14" s="221">
        <v>15408</v>
      </c>
      <c r="E14" s="227">
        <v>15408</v>
      </c>
      <c r="F14" s="227">
        <v>0</v>
      </c>
      <c r="G14" s="221">
        <v>10409</v>
      </c>
      <c r="H14" s="227">
        <v>10409</v>
      </c>
      <c r="I14" s="227">
        <v>0</v>
      </c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>
        <v>0</v>
      </c>
      <c r="G15" s="221"/>
      <c r="H15" s="227"/>
      <c r="I15" s="251">
        <v>0</v>
      </c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>
        <v>3</v>
      </c>
      <c r="D16" s="221">
        <v>576</v>
      </c>
      <c r="E16" s="227">
        <v>576</v>
      </c>
      <c r="F16" s="227">
        <v>0</v>
      </c>
      <c r="G16" s="221">
        <v>576</v>
      </c>
      <c r="H16" s="227">
        <v>576</v>
      </c>
      <c r="I16" s="251">
        <v>0</v>
      </c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>
        <v>4</v>
      </c>
      <c r="D17" s="221">
        <v>14459</v>
      </c>
      <c r="E17" s="227">
        <v>14459</v>
      </c>
      <c r="F17" s="227">
        <v>0</v>
      </c>
      <c r="G17" s="221">
        <v>9475</v>
      </c>
      <c r="H17" s="227">
        <v>9475</v>
      </c>
      <c r="I17" s="251">
        <v>0</v>
      </c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>
        <v>5</v>
      </c>
      <c r="D18" s="221">
        <v>5604</v>
      </c>
      <c r="E18" s="227">
        <v>5604</v>
      </c>
      <c r="F18" s="227">
        <v>0</v>
      </c>
      <c r="G18" s="221">
        <v>2994</v>
      </c>
      <c r="H18" s="227">
        <v>2994</v>
      </c>
      <c r="I18" s="251">
        <v>0</v>
      </c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>
        <v>6</v>
      </c>
      <c r="D20" s="221">
        <v>1705</v>
      </c>
      <c r="E20" s="265">
        <v>1705</v>
      </c>
      <c r="F20" s="265">
        <v>0</v>
      </c>
      <c r="G20" s="221">
        <v>633</v>
      </c>
      <c r="H20" s="265">
        <v>633</v>
      </c>
      <c r="I20" s="266">
        <v>0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v>471</v>
      </c>
      <c r="E21" s="227">
        <v>471</v>
      </c>
      <c r="F21" s="227">
        <v>0</v>
      </c>
      <c r="G21" s="221">
        <v>208</v>
      </c>
      <c r="H21" s="227">
        <v>208</v>
      </c>
      <c r="I21" s="251">
        <v>0</v>
      </c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v>1234</v>
      </c>
      <c r="E22" s="227">
        <v>1234</v>
      </c>
      <c r="F22" s="227">
        <v>0</v>
      </c>
      <c r="G22" s="221">
        <v>425</v>
      </c>
      <c r="H22" s="227">
        <v>425</v>
      </c>
      <c r="I22" s="251">
        <v>0</v>
      </c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>
        <v>7</v>
      </c>
      <c r="D23" s="221">
        <v>6688</v>
      </c>
      <c r="E23" s="227">
        <v>6688</v>
      </c>
      <c r="F23" s="227">
        <v>0</v>
      </c>
      <c r="G23" s="221">
        <v>3966</v>
      </c>
      <c r="H23" s="227">
        <v>3966</v>
      </c>
      <c r="I23" s="251">
        <v>0</v>
      </c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>
        <v>8</v>
      </c>
      <c r="D24" s="221">
        <v>6066</v>
      </c>
      <c r="E24" s="227">
        <v>6066</v>
      </c>
      <c r="F24" s="227">
        <v>0</v>
      </c>
      <c r="G24" s="221">
        <v>4876</v>
      </c>
      <c r="H24" s="227">
        <v>4876</v>
      </c>
      <c r="I24" s="251">
        <v>0</v>
      </c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>
        <v>9</v>
      </c>
      <c r="D26" s="221">
        <v>5</v>
      </c>
      <c r="E26" s="227">
        <v>5</v>
      </c>
      <c r="F26" s="227">
        <v>0</v>
      </c>
      <c r="G26" s="221">
        <v>1</v>
      </c>
      <c r="H26" s="227">
        <v>1</v>
      </c>
      <c r="I26" s="251">
        <v>0</v>
      </c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>
        <v>10</v>
      </c>
      <c r="D27" s="221">
        <v>11730</v>
      </c>
      <c r="E27" s="227">
        <v>11730</v>
      </c>
      <c r="F27" s="227">
        <v>0</v>
      </c>
      <c r="G27" s="221">
        <v>6888</v>
      </c>
      <c r="H27" s="227">
        <v>6888</v>
      </c>
      <c r="I27" s="251">
        <v>0</v>
      </c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>
        <v>11</v>
      </c>
      <c r="D28" s="221">
        <v>2112</v>
      </c>
      <c r="E28" s="227">
        <v>2112</v>
      </c>
      <c r="F28" s="227">
        <v>0</v>
      </c>
      <c r="G28" s="221">
        <v>1974</v>
      </c>
      <c r="H28" s="227">
        <v>1974</v>
      </c>
      <c r="I28" s="251">
        <v>0</v>
      </c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>
        <v>12</v>
      </c>
      <c r="D29" s="221">
        <v>612</v>
      </c>
      <c r="E29" s="227">
        <v>612</v>
      </c>
      <c r="F29" s="227">
        <v>0</v>
      </c>
      <c r="G29" s="221">
        <v>612</v>
      </c>
      <c r="H29" s="227">
        <v>612</v>
      </c>
      <c r="I29" s="251">
        <v>0</v>
      </c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>
        <v>13</v>
      </c>
      <c r="D30" s="221">
        <v>47</v>
      </c>
      <c r="E30" s="271">
        <v>47</v>
      </c>
      <c r="F30" s="271">
        <v>0</v>
      </c>
      <c r="G30" s="221">
        <v>14</v>
      </c>
      <c r="H30" s="271">
        <v>14</v>
      </c>
      <c r="I30" s="272"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/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>
        <v>14</v>
      </c>
      <c r="D32" s="221">
        <v>31</v>
      </c>
      <c r="E32" s="227">
        <v>31</v>
      </c>
      <c r="F32" s="227">
        <v>0</v>
      </c>
      <c r="G32" s="221">
        <v>14</v>
      </c>
      <c r="H32" s="227">
        <v>14</v>
      </c>
      <c r="I32" s="251">
        <v>0</v>
      </c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>
        <v>15</v>
      </c>
      <c r="D33" s="221">
        <v>16</v>
      </c>
      <c r="E33" s="227">
        <v>16</v>
      </c>
      <c r="F33" s="227">
        <v>0</v>
      </c>
      <c r="G33" s="221">
        <v>0</v>
      </c>
      <c r="H33" s="227">
        <v>0</v>
      </c>
      <c r="I33" s="251">
        <v>0</v>
      </c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>
        <v>16</v>
      </c>
      <c r="D34" s="229">
        <v>0</v>
      </c>
      <c r="E34" s="228"/>
      <c r="F34" s="228">
        <v>0</v>
      </c>
      <c r="G34" s="229">
        <v>0</v>
      </c>
      <c r="H34" s="228">
        <v>0</v>
      </c>
      <c r="I34" s="277">
        <v>0</v>
      </c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v>11683</v>
      </c>
      <c r="E35" s="281">
        <v>11683</v>
      </c>
      <c r="F35" s="281">
        <v>0</v>
      </c>
      <c r="G35" s="280">
        <v>6874</v>
      </c>
      <c r="H35" s="281">
        <v>6874</v>
      </c>
      <c r="I35" s="281">
        <v>0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>
        <v>1</v>
      </c>
      <c r="D47" s="287">
        <v>834</v>
      </c>
      <c r="E47" s="288">
        <v>834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>
        <v>0</v>
      </c>
      <c r="E49" s="292">
        <v>0</v>
      </c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>
        <v>2</v>
      </c>
      <c r="D51" s="227">
        <v>4</v>
      </c>
      <c r="E51" s="251">
        <v>4</v>
      </c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>
        <v>0</v>
      </c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>
        <v>3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>
        <v>4</v>
      </c>
      <c r="D55" s="227">
        <v>830</v>
      </c>
      <c r="E55" s="251">
        <v>830</v>
      </c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>
        <v>5</v>
      </c>
      <c r="D57" s="228">
        <v>16</v>
      </c>
      <c r="E57" s="277">
        <v>16</v>
      </c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>
        <v>1</v>
      </c>
      <c r="D77" s="225">
        <v>4999</v>
      </c>
      <c r="E77" s="225">
        <v>4999</v>
      </c>
      <c r="F77" s="221">
        <v>4291</v>
      </c>
      <c r="G77" s="313">
        <v>165</v>
      </c>
      <c r="H77" s="271">
        <v>45</v>
      </c>
      <c r="I77" s="271">
        <v>120</v>
      </c>
      <c r="J77" s="271">
        <v>2479</v>
      </c>
      <c r="K77" s="271">
        <v>1647</v>
      </c>
      <c r="L77" s="272">
        <v>576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>
        <v>2</v>
      </c>
      <c r="D79" s="227">
        <v>4176</v>
      </c>
      <c r="E79" s="227">
        <v>4176</v>
      </c>
      <c r="F79" s="221">
        <v>3481</v>
      </c>
      <c r="G79" s="314">
        <v>113</v>
      </c>
      <c r="H79" s="227">
        <v>24</v>
      </c>
      <c r="I79" s="227">
        <v>89</v>
      </c>
      <c r="J79" s="227">
        <v>2164</v>
      </c>
      <c r="K79" s="227">
        <v>1204</v>
      </c>
      <c r="L79" s="251">
        <v>574</v>
      </c>
      <c r="M79" s="238"/>
      <c r="N79" s="238"/>
      <c r="O79" s="238"/>
    </row>
    <row r="80" spans="1:15" ht="37.5" x14ac:dyDescent="0.25">
      <c r="A80" s="238"/>
      <c r="B80" s="268" t="s">
        <v>249</v>
      </c>
      <c r="C80" s="253">
        <v>3</v>
      </c>
      <c r="D80" s="227">
        <v>823</v>
      </c>
      <c r="E80" s="227">
        <v>823</v>
      </c>
      <c r="F80" s="221">
        <v>810</v>
      </c>
      <c r="G80" s="314">
        <v>52</v>
      </c>
      <c r="H80" s="227">
        <v>21</v>
      </c>
      <c r="I80" s="227">
        <v>31</v>
      </c>
      <c r="J80" s="227">
        <v>315</v>
      </c>
      <c r="K80" s="227">
        <v>443</v>
      </c>
      <c r="L80" s="251">
        <v>2</v>
      </c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>
        <v>4</v>
      </c>
      <c r="D81" s="228"/>
      <c r="E81" s="228"/>
      <c r="F81" s="229">
        <v>0</v>
      </c>
      <c r="G81" s="316">
        <v>0</v>
      </c>
      <c r="H81" s="228"/>
      <c r="I81" s="228"/>
      <c r="J81" s="228"/>
      <c r="K81" s="228"/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>
        <v>1</v>
      </c>
      <c r="B94" s="320" t="s">
        <v>253</v>
      </c>
      <c r="C94" s="321" t="s">
        <v>178</v>
      </c>
      <c r="D94" s="221">
        <v>14459</v>
      </c>
      <c r="E94" s="322">
        <v>2329</v>
      </c>
      <c r="F94" s="322">
        <v>7146</v>
      </c>
      <c r="G94" s="287">
        <v>1705</v>
      </c>
      <c r="H94" s="322">
        <v>471</v>
      </c>
      <c r="I94" s="322">
        <v>1234</v>
      </c>
      <c r="J94" s="322">
        <v>1705</v>
      </c>
      <c r="K94" s="322">
        <v>6688</v>
      </c>
      <c r="L94" s="322">
        <v>6688</v>
      </c>
      <c r="M94" s="322">
        <v>6066</v>
      </c>
      <c r="N94" s="322">
        <v>6066</v>
      </c>
      <c r="O94" s="323">
        <v>47</v>
      </c>
    </row>
    <row r="95" spans="1:15" s="20" customFormat="1" ht="36" customHeight="1" x14ac:dyDescent="0.25">
      <c r="A95" s="324">
        <v>2</v>
      </c>
      <c r="B95" s="325" t="s">
        <v>408</v>
      </c>
      <c r="C95" s="326" t="s">
        <v>179</v>
      </c>
      <c r="D95" s="221">
        <v>134</v>
      </c>
      <c r="E95" s="227">
        <v>24</v>
      </c>
      <c r="F95" s="227">
        <v>81</v>
      </c>
      <c r="G95" s="221">
        <v>28</v>
      </c>
      <c r="H95" s="227">
        <v>8</v>
      </c>
      <c r="I95" s="227">
        <v>20</v>
      </c>
      <c r="J95" s="227">
        <v>28</v>
      </c>
      <c r="K95" s="227">
        <v>93</v>
      </c>
      <c r="L95" s="227">
        <v>93</v>
      </c>
      <c r="M95" s="227">
        <v>13</v>
      </c>
      <c r="N95" s="227">
        <v>13</v>
      </c>
      <c r="O95" s="251"/>
    </row>
    <row r="96" spans="1:15" ht="20.25" x14ac:dyDescent="0.25">
      <c r="A96" s="327">
        <v>2.1</v>
      </c>
      <c r="B96" s="328" t="s">
        <v>102</v>
      </c>
      <c r="C96" s="329" t="s">
        <v>180</v>
      </c>
      <c r="D96" s="221">
        <v>80</v>
      </c>
      <c r="E96" s="227">
        <v>11</v>
      </c>
      <c r="F96" s="227">
        <v>33</v>
      </c>
      <c r="G96" s="221">
        <v>5</v>
      </c>
      <c r="H96" s="227">
        <v>3</v>
      </c>
      <c r="I96" s="227">
        <v>2</v>
      </c>
      <c r="J96" s="227">
        <v>5</v>
      </c>
      <c r="K96" s="227">
        <v>69</v>
      </c>
      <c r="L96" s="227">
        <v>69</v>
      </c>
      <c r="M96" s="227">
        <v>6</v>
      </c>
      <c r="N96" s="227">
        <v>6</v>
      </c>
      <c r="O96" s="251"/>
    </row>
    <row r="97" spans="1:15" ht="35.25" customHeight="1" x14ac:dyDescent="0.25">
      <c r="A97" s="327">
        <v>2.2000000000000002</v>
      </c>
      <c r="B97" s="328" t="s">
        <v>103</v>
      </c>
      <c r="C97" s="329" t="s">
        <v>195</v>
      </c>
      <c r="D97" s="221">
        <v>51</v>
      </c>
      <c r="E97" s="227">
        <v>9</v>
      </c>
      <c r="F97" s="227">
        <v>17</v>
      </c>
      <c r="G97" s="221">
        <v>4</v>
      </c>
      <c r="H97" s="227">
        <v>2</v>
      </c>
      <c r="I97" s="227">
        <v>2</v>
      </c>
      <c r="J97" s="227">
        <v>4</v>
      </c>
      <c r="K97" s="227">
        <v>43</v>
      </c>
      <c r="L97" s="227">
        <v>43</v>
      </c>
      <c r="M97" s="227">
        <v>4</v>
      </c>
      <c r="N97" s="227">
        <v>4</v>
      </c>
      <c r="O97" s="251"/>
    </row>
    <row r="98" spans="1:15" s="20" customFormat="1" ht="20.25" x14ac:dyDescent="0.25">
      <c r="A98" s="324">
        <v>3</v>
      </c>
      <c r="B98" s="325" t="s">
        <v>104</v>
      </c>
      <c r="C98" s="326" t="s">
        <v>181</v>
      </c>
      <c r="D98" s="221">
        <v>3463</v>
      </c>
      <c r="E98" s="227">
        <v>321</v>
      </c>
      <c r="F98" s="227">
        <v>1742</v>
      </c>
      <c r="G98" s="221">
        <v>342</v>
      </c>
      <c r="H98" s="227">
        <v>56</v>
      </c>
      <c r="I98" s="227">
        <v>286</v>
      </c>
      <c r="J98" s="227">
        <v>342</v>
      </c>
      <c r="K98" s="227">
        <v>2044</v>
      </c>
      <c r="L98" s="227">
        <v>2044</v>
      </c>
      <c r="M98" s="227">
        <v>1077</v>
      </c>
      <c r="N98" s="227">
        <v>1077</v>
      </c>
      <c r="O98" s="251">
        <v>36</v>
      </c>
    </row>
    <row r="99" spans="1:15" ht="20.25" x14ac:dyDescent="0.25">
      <c r="A99" s="327">
        <v>3.1</v>
      </c>
      <c r="B99" s="328" t="s">
        <v>105</v>
      </c>
      <c r="C99" s="329" t="s">
        <v>182</v>
      </c>
      <c r="D99" s="221">
        <v>3339</v>
      </c>
      <c r="E99" s="227">
        <v>307</v>
      </c>
      <c r="F99" s="227">
        <v>818</v>
      </c>
      <c r="G99" s="221">
        <v>326</v>
      </c>
      <c r="H99" s="227">
        <v>48</v>
      </c>
      <c r="I99" s="227">
        <v>278</v>
      </c>
      <c r="J99" s="227">
        <v>326</v>
      </c>
      <c r="K99" s="227">
        <v>1984</v>
      </c>
      <c r="L99" s="227">
        <v>1984</v>
      </c>
      <c r="M99" s="227">
        <v>1029</v>
      </c>
      <c r="N99" s="227">
        <v>1029</v>
      </c>
      <c r="O99" s="251">
        <v>36</v>
      </c>
    </row>
    <row r="100" spans="1:15" s="20" customFormat="1" ht="53.25" customHeight="1" x14ac:dyDescent="0.25">
      <c r="A100" s="324">
        <v>4</v>
      </c>
      <c r="B100" s="325" t="s">
        <v>106</v>
      </c>
      <c r="C100" s="326" t="s">
        <v>186</v>
      </c>
      <c r="D100" s="221">
        <v>25</v>
      </c>
      <c r="E100" s="227">
        <v>12</v>
      </c>
      <c r="F100" s="227">
        <v>10</v>
      </c>
      <c r="G100" s="221">
        <v>2</v>
      </c>
      <c r="H100" s="227">
        <v>1</v>
      </c>
      <c r="I100" s="227">
        <v>1</v>
      </c>
      <c r="J100" s="227">
        <v>2</v>
      </c>
      <c r="K100" s="227">
        <v>13</v>
      </c>
      <c r="L100" s="227">
        <v>13</v>
      </c>
      <c r="M100" s="227">
        <v>10</v>
      </c>
      <c r="N100" s="227">
        <v>10</v>
      </c>
      <c r="O100" s="251">
        <v>1</v>
      </c>
    </row>
    <row r="101" spans="1:15" s="20" customFormat="1" ht="53.25" customHeight="1" x14ac:dyDescent="0.25">
      <c r="A101" s="324">
        <v>5</v>
      </c>
      <c r="B101" s="325" t="s">
        <v>107</v>
      </c>
      <c r="C101" s="326" t="s">
        <v>187</v>
      </c>
      <c r="D101" s="221">
        <v>744</v>
      </c>
      <c r="E101" s="227">
        <v>168</v>
      </c>
      <c r="F101" s="227">
        <v>403</v>
      </c>
      <c r="G101" s="221">
        <v>34</v>
      </c>
      <c r="H101" s="227">
        <v>9</v>
      </c>
      <c r="I101" s="227">
        <v>25</v>
      </c>
      <c r="J101" s="227">
        <v>34</v>
      </c>
      <c r="K101" s="227">
        <v>237</v>
      </c>
      <c r="L101" s="227">
        <v>237</v>
      </c>
      <c r="M101" s="227">
        <v>473</v>
      </c>
      <c r="N101" s="227">
        <v>473</v>
      </c>
      <c r="O101" s="251"/>
    </row>
    <row r="102" spans="1:15" ht="20.25" x14ac:dyDescent="0.25">
      <c r="A102" s="327">
        <v>5.0999999999999996</v>
      </c>
      <c r="B102" s="328" t="s">
        <v>108</v>
      </c>
      <c r="C102" s="329" t="s">
        <v>188</v>
      </c>
      <c r="D102" s="221">
        <v>127</v>
      </c>
      <c r="E102" s="227">
        <v>37</v>
      </c>
      <c r="F102" s="227">
        <v>60</v>
      </c>
      <c r="G102" s="221">
        <v>11</v>
      </c>
      <c r="H102" s="227">
        <v>1</v>
      </c>
      <c r="I102" s="227">
        <v>10</v>
      </c>
      <c r="J102" s="227">
        <v>11</v>
      </c>
      <c r="K102" s="227">
        <v>50</v>
      </c>
      <c r="L102" s="227">
        <v>50</v>
      </c>
      <c r="M102" s="227">
        <v>66</v>
      </c>
      <c r="N102" s="227">
        <v>66</v>
      </c>
      <c r="O102" s="251"/>
    </row>
    <row r="103" spans="1:15" ht="20.25" x14ac:dyDescent="0.25">
      <c r="A103" s="327">
        <v>5.2</v>
      </c>
      <c r="B103" s="328" t="s">
        <v>109</v>
      </c>
      <c r="C103" s="329" t="s">
        <v>189</v>
      </c>
      <c r="D103" s="221">
        <v>444</v>
      </c>
      <c r="E103" s="227">
        <v>105</v>
      </c>
      <c r="F103" s="227">
        <v>191</v>
      </c>
      <c r="G103" s="221">
        <v>23</v>
      </c>
      <c r="H103" s="227">
        <v>8</v>
      </c>
      <c r="I103" s="227">
        <v>15</v>
      </c>
      <c r="J103" s="227">
        <v>23</v>
      </c>
      <c r="K103" s="227">
        <v>158</v>
      </c>
      <c r="L103" s="227">
        <v>158</v>
      </c>
      <c r="M103" s="227">
        <v>263</v>
      </c>
      <c r="N103" s="227">
        <v>263</v>
      </c>
      <c r="O103" s="251"/>
    </row>
    <row r="104" spans="1:15" s="20" customFormat="1" ht="20.25" x14ac:dyDescent="0.25">
      <c r="A104" s="324">
        <v>6</v>
      </c>
      <c r="B104" s="325" t="s">
        <v>110</v>
      </c>
      <c r="C104" s="326" t="s">
        <v>190</v>
      </c>
      <c r="D104" s="221">
        <v>635</v>
      </c>
      <c r="E104" s="227">
        <v>356</v>
      </c>
      <c r="F104" s="227">
        <v>194</v>
      </c>
      <c r="G104" s="221">
        <v>144</v>
      </c>
      <c r="H104" s="227">
        <v>86</v>
      </c>
      <c r="I104" s="227">
        <v>58</v>
      </c>
      <c r="J104" s="227">
        <v>144</v>
      </c>
      <c r="K104" s="227">
        <v>301</v>
      </c>
      <c r="L104" s="227">
        <v>301</v>
      </c>
      <c r="M104" s="227">
        <v>190</v>
      </c>
      <c r="N104" s="227">
        <v>190</v>
      </c>
      <c r="O104" s="251">
        <v>1</v>
      </c>
    </row>
    <row r="105" spans="1:15" ht="20.25" x14ac:dyDescent="0.25">
      <c r="A105" s="327">
        <v>6.1</v>
      </c>
      <c r="B105" s="328" t="s">
        <v>111</v>
      </c>
      <c r="C105" s="329" t="s">
        <v>191</v>
      </c>
      <c r="D105" s="221">
        <v>160</v>
      </c>
      <c r="E105" s="227">
        <v>87</v>
      </c>
      <c r="F105" s="227">
        <v>65</v>
      </c>
      <c r="G105" s="221">
        <v>2</v>
      </c>
      <c r="H105" s="227">
        <v>1</v>
      </c>
      <c r="I105" s="227">
        <v>1</v>
      </c>
      <c r="J105" s="227">
        <v>2</v>
      </c>
      <c r="K105" s="227">
        <v>115</v>
      </c>
      <c r="L105" s="227">
        <v>115</v>
      </c>
      <c r="M105" s="227">
        <v>43</v>
      </c>
      <c r="N105" s="227">
        <v>43</v>
      </c>
      <c r="O105" s="251"/>
    </row>
    <row r="106" spans="1:15" s="20" customFormat="1" ht="20.25" x14ac:dyDescent="0.25">
      <c r="A106" s="324">
        <v>7</v>
      </c>
      <c r="B106" s="325" t="s">
        <v>112</v>
      </c>
      <c r="C106" s="326" t="s">
        <v>192</v>
      </c>
      <c r="D106" s="221">
        <v>770</v>
      </c>
      <c r="E106" s="227">
        <v>204</v>
      </c>
      <c r="F106" s="227">
        <v>337</v>
      </c>
      <c r="G106" s="221">
        <v>141</v>
      </c>
      <c r="H106" s="227">
        <v>43</v>
      </c>
      <c r="I106" s="227">
        <v>98</v>
      </c>
      <c r="J106" s="227">
        <v>141</v>
      </c>
      <c r="K106" s="227">
        <v>294</v>
      </c>
      <c r="L106" s="227">
        <v>294</v>
      </c>
      <c r="M106" s="227">
        <v>335</v>
      </c>
      <c r="N106" s="227">
        <v>335</v>
      </c>
      <c r="O106" s="251">
        <v>1</v>
      </c>
    </row>
    <row r="107" spans="1:15" ht="20.25" x14ac:dyDescent="0.25">
      <c r="A107" s="327">
        <v>7.1</v>
      </c>
      <c r="B107" s="328" t="s">
        <v>254</v>
      </c>
      <c r="C107" s="329" t="s">
        <v>255</v>
      </c>
      <c r="D107" s="221">
        <v>24</v>
      </c>
      <c r="E107" s="227">
        <v>8</v>
      </c>
      <c r="F107" s="227">
        <v>13</v>
      </c>
      <c r="G107" s="221">
        <v>0</v>
      </c>
      <c r="H107" s="227"/>
      <c r="I107" s="227"/>
      <c r="J107" s="227"/>
      <c r="K107" s="227">
        <v>6</v>
      </c>
      <c r="L107" s="227">
        <v>6</v>
      </c>
      <c r="M107" s="227">
        <v>18</v>
      </c>
      <c r="N107" s="227">
        <v>18</v>
      </c>
      <c r="O107" s="251"/>
    </row>
    <row r="108" spans="1:15" ht="34.5" customHeight="1" x14ac:dyDescent="0.25">
      <c r="A108" s="327">
        <v>7.2</v>
      </c>
      <c r="B108" s="328" t="s">
        <v>113</v>
      </c>
      <c r="C108" s="329" t="s">
        <v>193</v>
      </c>
      <c r="D108" s="221">
        <v>33</v>
      </c>
      <c r="E108" s="227">
        <v>2</v>
      </c>
      <c r="F108" s="227">
        <v>4</v>
      </c>
      <c r="G108" s="221">
        <v>0</v>
      </c>
      <c r="H108" s="227"/>
      <c r="I108" s="227"/>
      <c r="J108" s="227"/>
      <c r="K108" s="227">
        <v>12</v>
      </c>
      <c r="L108" s="227">
        <v>12</v>
      </c>
      <c r="M108" s="227">
        <v>21</v>
      </c>
      <c r="N108" s="227">
        <v>21</v>
      </c>
      <c r="O108" s="251"/>
    </row>
    <row r="109" spans="1:15" s="20" customFormat="1" ht="53.25" customHeight="1" x14ac:dyDescent="0.25">
      <c r="A109" s="324">
        <v>8</v>
      </c>
      <c r="B109" s="325" t="s">
        <v>114</v>
      </c>
      <c r="C109" s="326" t="s">
        <v>183</v>
      </c>
      <c r="D109" s="221">
        <v>555</v>
      </c>
      <c r="E109" s="227">
        <v>103</v>
      </c>
      <c r="F109" s="227">
        <v>182</v>
      </c>
      <c r="G109" s="221">
        <v>131</v>
      </c>
      <c r="H109" s="227">
        <v>3</v>
      </c>
      <c r="I109" s="227">
        <v>128</v>
      </c>
      <c r="J109" s="227">
        <v>131</v>
      </c>
      <c r="K109" s="227">
        <v>140</v>
      </c>
      <c r="L109" s="227">
        <v>140</v>
      </c>
      <c r="M109" s="227">
        <v>284</v>
      </c>
      <c r="N109" s="227">
        <v>284</v>
      </c>
      <c r="O109" s="251"/>
    </row>
    <row r="110" spans="1:15" ht="20.25" x14ac:dyDescent="0.25">
      <c r="A110" s="327">
        <v>8.1</v>
      </c>
      <c r="B110" s="328" t="s">
        <v>115</v>
      </c>
      <c r="C110" s="329" t="s">
        <v>257</v>
      </c>
      <c r="D110" s="221">
        <v>181</v>
      </c>
      <c r="E110" s="227">
        <v>8</v>
      </c>
      <c r="F110" s="227">
        <v>37</v>
      </c>
      <c r="G110" s="221">
        <v>84</v>
      </c>
      <c r="H110" s="227">
        <v>3</v>
      </c>
      <c r="I110" s="227">
        <v>81</v>
      </c>
      <c r="J110" s="227">
        <v>84</v>
      </c>
      <c r="K110" s="227">
        <v>18</v>
      </c>
      <c r="L110" s="227">
        <v>18</v>
      </c>
      <c r="M110" s="227">
        <v>79</v>
      </c>
      <c r="N110" s="227">
        <v>79</v>
      </c>
      <c r="O110" s="251"/>
    </row>
    <row r="111" spans="1:15" s="20" customFormat="1" ht="17.25" customHeight="1" x14ac:dyDescent="0.25">
      <c r="A111" s="324">
        <v>9</v>
      </c>
      <c r="B111" s="325" t="s">
        <v>116</v>
      </c>
      <c r="C111" s="326" t="s">
        <v>184</v>
      </c>
      <c r="D111" s="221">
        <v>40</v>
      </c>
      <c r="E111" s="227">
        <v>30</v>
      </c>
      <c r="F111" s="227">
        <v>9</v>
      </c>
      <c r="G111" s="221">
        <v>0</v>
      </c>
      <c r="H111" s="227"/>
      <c r="I111" s="227"/>
      <c r="J111" s="227"/>
      <c r="K111" s="227">
        <v>7</v>
      </c>
      <c r="L111" s="227">
        <v>7</v>
      </c>
      <c r="M111" s="227">
        <v>33</v>
      </c>
      <c r="N111" s="227">
        <v>33</v>
      </c>
      <c r="O111" s="251"/>
    </row>
    <row r="112" spans="1:15" s="20" customFormat="1" ht="39" x14ac:dyDescent="0.25">
      <c r="A112" s="324">
        <v>10</v>
      </c>
      <c r="B112" s="325" t="s">
        <v>409</v>
      </c>
      <c r="C112" s="326" t="s">
        <v>194</v>
      </c>
      <c r="D112" s="221">
        <v>3524</v>
      </c>
      <c r="E112" s="227">
        <v>119</v>
      </c>
      <c r="F112" s="227">
        <v>1675</v>
      </c>
      <c r="G112" s="221">
        <v>590</v>
      </c>
      <c r="H112" s="227">
        <v>211</v>
      </c>
      <c r="I112" s="227">
        <v>379</v>
      </c>
      <c r="J112" s="227">
        <v>590</v>
      </c>
      <c r="K112" s="227">
        <v>2013</v>
      </c>
      <c r="L112" s="227">
        <v>2013</v>
      </c>
      <c r="M112" s="227">
        <v>921</v>
      </c>
      <c r="N112" s="227">
        <v>921</v>
      </c>
      <c r="O112" s="251">
        <v>8</v>
      </c>
    </row>
    <row r="113" spans="1:15" ht="36" customHeight="1" x14ac:dyDescent="0.25">
      <c r="A113" s="327">
        <v>10.1</v>
      </c>
      <c r="B113" s="328" t="s">
        <v>119</v>
      </c>
      <c r="C113" s="329" t="s">
        <v>196</v>
      </c>
      <c r="D113" s="221">
        <v>8</v>
      </c>
      <c r="E113" s="227"/>
      <c r="F113" s="227">
        <v>4</v>
      </c>
      <c r="G113" s="221">
        <v>0</v>
      </c>
      <c r="H113" s="227"/>
      <c r="I113" s="227"/>
      <c r="J113" s="227"/>
      <c r="K113" s="227">
        <v>5</v>
      </c>
      <c r="L113" s="227">
        <v>5</v>
      </c>
      <c r="M113" s="227">
        <v>3</v>
      </c>
      <c r="N113" s="227">
        <v>3</v>
      </c>
      <c r="O113" s="251"/>
    </row>
    <row r="114" spans="1:15" ht="20.25" x14ac:dyDescent="0.25">
      <c r="A114" s="327">
        <v>10.199999999999999</v>
      </c>
      <c r="B114" s="328" t="s">
        <v>117</v>
      </c>
      <c r="C114" s="329" t="s">
        <v>199</v>
      </c>
      <c r="D114" s="221">
        <v>165</v>
      </c>
      <c r="E114" s="227">
        <v>3</v>
      </c>
      <c r="F114" s="227">
        <v>96</v>
      </c>
      <c r="G114" s="221">
        <v>8</v>
      </c>
      <c r="H114" s="227">
        <v>8</v>
      </c>
      <c r="I114" s="227">
        <v>0</v>
      </c>
      <c r="J114" s="227">
        <v>8</v>
      </c>
      <c r="K114" s="227">
        <v>106</v>
      </c>
      <c r="L114" s="227">
        <v>106</v>
      </c>
      <c r="M114" s="227">
        <v>51</v>
      </c>
      <c r="N114" s="227">
        <v>51</v>
      </c>
      <c r="O114" s="251"/>
    </row>
    <row r="115" spans="1:15" ht="20.25" x14ac:dyDescent="0.25">
      <c r="A115" s="327">
        <v>10.3</v>
      </c>
      <c r="B115" s="328" t="s">
        <v>118</v>
      </c>
      <c r="C115" s="329" t="s">
        <v>198</v>
      </c>
      <c r="D115" s="221">
        <v>1270</v>
      </c>
      <c r="E115" s="227">
        <v>17</v>
      </c>
      <c r="F115" s="227">
        <v>595</v>
      </c>
      <c r="G115" s="221">
        <v>38</v>
      </c>
      <c r="H115" s="227">
        <v>11</v>
      </c>
      <c r="I115" s="227">
        <v>27</v>
      </c>
      <c r="J115" s="227">
        <v>38</v>
      </c>
      <c r="K115" s="227">
        <v>843</v>
      </c>
      <c r="L115" s="227">
        <v>843</v>
      </c>
      <c r="M115" s="227">
        <v>389</v>
      </c>
      <c r="N115" s="227">
        <v>389</v>
      </c>
      <c r="O115" s="251">
        <v>4</v>
      </c>
    </row>
    <row r="116" spans="1:15" ht="20.25" x14ac:dyDescent="0.25">
      <c r="A116" s="327">
        <v>10.4</v>
      </c>
      <c r="B116" s="328" t="s">
        <v>120</v>
      </c>
      <c r="C116" s="329" t="s">
        <v>197</v>
      </c>
      <c r="D116" s="221">
        <v>1868</v>
      </c>
      <c r="E116" s="227">
        <v>91</v>
      </c>
      <c r="F116" s="227">
        <v>924</v>
      </c>
      <c r="G116" s="221">
        <v>489</v>
      </c>
      <c r="H116" s="227">
        <v>191</v>
      </c>
      <c r="I116" s="227">
        <v>298</v>
      </c>
      <c r="J116" s="227">
        <v>489</v>
      </c>
      <c r="K116" s="227">
        <v>935</v>
      </c>
      <c r="L116" s="227">
        <v>935</v>
      </c>
      <c r="M116" s="227">
        <v>444</v>
      </c>
      <c r="N116" s="227">
        <v>444</v>
      </c>
      <c r="O116" s="251">
        <v>4</v>
      </c>
    </row>
    <row r="117" spans="1:15" ht="54.75" customHeight="1" x14ac:dyDescent="0.25">
      <c r="A117" s="327">
        <v>10.5</v>
      </c>
      <c r="B117" s="328" t="s">
        <v>121</v>
      </c>
      <c r="C117" s="329" t="s">
        <v>256</v>
      </c>
      <c r="D117" s="221">
        <v>213</v>
      </c>
      <c r="E117" s="227">
        <v>8</v>
      </c>
      <c r="F117" s="227">
        <v>56</v>
      </c>
      <c r="G117" s="221">
        <v>55</v>
      </c>
      <c r="H117" s="227">
        <v>1</v>
      </c>
      <c r="I117" s="227">
        <v>54</v>
      </c>
      <c r="J117" s="227">
        <v>55</v>
      </c>
      <c r="K117" s="227">
        <v>124</v>
      </c>
      <c r="L117" s="227">
        <v>124</v>
      </c>
      <c r="M117" s="227">
        <v>34</v>
      </c>
      <c r="N117" s="227">
        <v>34</v>
      </c>
      <c r="O117" s="251"/>
    </row>
    <row r="118" spans="1:15" s="20" customFormat="1" ht="39" x14ac:dyDescent="0.25">
      <c r="A118" s="324">
        <v>11</v>
      </c>
      <c r="B118" s="325" t="s">
        <v>410</v>
      </c>
      <c r="C118" s="326" t="s">
        <v>200</v>
      </c>
      <c r="D118" s="221">
        <v>264</v>
      </c>
      <c r="E118" s="330">
        <v>48</v>
      </c>
      <c r="F118" s="330">
        <v>121</v>
      </c>
      <c r="G118" s="221">
        <v>19</v>
      </c>
      <c r="H118" s="330">
        <v>3</v>
      </c>
      <c r="I118" s="330">
        <v>16</v>
      </c>
      <c r="J118" s="330">
        <v>19</v>
      </c>
      <c r="K118" s="330">
        <v>161</v>
      </c>
      <c r="L118" s="330">
        <v>161</v>
      </c>
      <c r="M118" s="330">
        <v>84</v>
      </c>
      <c r="N118" s="330">
        <v>84</v>
      </c>
      <c r="O118" s="331"/>
    </row>
    <row r="119" spans="1:15" ht="20.25" x14ac:dyDescent="0.25">
      <c r="A119" s="327">
        <v>11.1</v>
      </c>
      <c r="B119" s="328" t="s">
        <v>258</v>
      </c>
      <c r="C119" s="329" t="s">
        <v>259</v>
      </c>
      <c r="D119" s="221">
        <v>0</v>
      </c>
      <c r="E119" s="330"/>
      <c r="F119" s="330"/>
      <c r="G119" s="221">
        <v>0</v>
      </c>
      <c r="H119" s="330"/>
      <c r="I119" s="330"/>
      <c r="J119" s="330"/>
      <c r="K119" s="330"/>
      <c r="L119" s="330"/>
      <c r="M119" s="330"/>
      <c r="N119" s="330"/>
      <c r="O119" s="331"/>
    </row>
    <row r="120" spans="1:15" ht="37.5" x14ac:dyDescent="0.25">
      <c r="A120" s="327">
        <v>11.2</v>
      </c>
      <c r="B120" s="328" t="s">
        <v>411</v>
      </c>
      <c r="C120" s="329" t="s">
        <v>260</v>
      </c>
      <c r="D120" s="221">
        <v>0</v>
      </c>
      <c r="E120" s="227"/>
      <c r="F120" s="227"/>
      <c r="G120" s="221"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>
        <v>11.3</v>
      </c>
      <c r="B121" s="328" t="s">
        <v>122</v>
      </c>
      <c r="C121" s="329" t="s">
        <v>261</v>
      </c>
      <c r="D121" s="221">
        <v>204</v>
      </c>
      <c r="E121" s="227">
        <v>39</v>
      </c>
      <c r="F121" s="227">
        <v>106</v>
      </c>
      <c r="G121" s="221">
        <v>13</v>
      </c>
      <c r="H121" s="227">
        <v>1</v>
      </c>
      <c r="I121" s="227">
        <v>12</v>
      </c>
      <c r="J121" s="227">
        <v>13</v>
      </c>
      <c r="K121" s="227">
        <v>125</v>
      </c>
      <c r="L121" s="227">
        <v>125</v>
      </c>
      <c r="M121" s="227">
        <v>66</v>
      </c>
      <c r="N121" s="227">
        <v>66</v>
      </c>
      <c r="O121" s="251"/>
    </row>
    <row r="122" spans="1:15" ht="37.5" customHeight="1" x14ac:dyDescent="0.25">
      <c r="A122" s="327">
        <v>11.4</v>
      </c>
      <c r="B122" s="328" t="s">
        <v>412</v>
      </c>
      <c r="C122" s="329" t="s">
        <v>262</v>
      </c>
      <c r="D122" s="221">
        <v>113</v>
      </c>
      <c r="E122" s="227">
        <v>37</v>
      </c>
      <c r="F122" s="227">
        <v>58</v>
      </c>
      <c r="G122" s="221">
        <v>1</v>
      </c>
      <c r="H122" s="227"/>
      <c r="I122" s="227">
        <v>1</v>
      </c>
      <c r="J122" s="227">
        <v>1</v>
      </c>
      <c r="K122" s="227">
        <v>62</v>
      </c>
      <c r="L122" s="227">
        <v>62</v>
      </c>
      <c r="M122" s="227">
        <v>50</v>
      </c>
      <c r="N122" s="227">
        <v>50</v>
      </c>
      <c r="O122" s="251"/>
    </row>
    <row r="123" spans="1:15" s="20" customFormat="1" ht="39" x14ac:dyDescent="0.25">
      <c r="A123" s="324">
        <v>12</v>
      </c>
      <c r="B123" s="325" t="s">
        <v>413</v>
      </c>
      <c r="C123" s="326" t="s">
        <v>202</v>
      </c>
      <c r="D123" s="221">
        <v>215</v>
      </c>
      <c r="E123" s="227">
        <v>55</v>
      </c>
      <c r="F123" s="227">
        <v>131</v>
      </c>
      <c r="G123" s="221">
        <v>10</v>
      </c>
      <c r="H123" s="227">
        <v>2</v>
      </c>
      <c r="I123" s="227">
        <v>8</v>
      </c>
      <c r="J123" s="227">
        <v>10</v>
      </c>
      <c r="K123" s="227">
        <v>132</v>
      </c>
      <c r="L123" s="227">
        <v>132</v>
      </c>
      <c r="M123" s="227">
        <v>73</v>
      </c>
      <c r="N123" s="227">
        <v>73</v>
      </c>
      <c r="O123" s="251"/>
    </row>
    <row r="124" spans="1:15" ht="20.25" x14ac:dyDescent="0.25">
      <c r="A124" s="327">
        <v>12.1</v>
      </c>
      <c r="B124" s="328" t="s">
        <v>123</v>
      </c>
      <c r="C124" s="329" t="s">
        <v>201</v>
      </c>
      <c r="D124" s="221">
        <v>5</v>
      </c>
      <c r="E124" s="227"/>
      <c r="F124" s="227">
        <v>4</v>
      </c>
      <c r="G124" s="221">
        <v>0</v>
      </c>
      <c r="H124" s="227"/>
      <c r="I124" s="227"/>
      <c r="J124" s="227"/>
      <c r="K124" s="227">
        <v>2</v>
      </c>
      <c r="L124" s="227">
        <v>2</v>
      </c>
      <c r="M124" s="227">
        <v>3</v>
      </c>
      <c r="N124" s="227">
        <v>3</v>
      </c>
      <c r="O124" s="251"/>
    </row>
    <row r="125" spans="1:15" ht="56.25" x14ac:dyDescent="0.25">
      <c r="A125" s="327">
        <v>12.2</v>
      </c>
      <c r="B125" s="328" t="s">
        <v>124</v>
      </c>
      <c r="C125" s="329" t="s">
        <v>263</v>
      </c>
      <c r="D125" s="221">
        <v>92</v>
      </c>
      <c r="E125" s="227">
        <v>6</v>
      </c>
      <c r="F125" s="227">
        <v>64</v>
      </c>
      <c r="G125" s="221">
        <v>6</v>
      </c>
      <c r="H125" s="227">
        <v>2</v>
      </c>
      <c r="I125" s="227">
        <v>4</v>
      </c>
      <c r="J125" s="227">
        <v>6</v>
      </c>
      <c r="K125" s="227">
        <v>61</v>
      </c>
      <c r="L125" s="227">
        <v>61</v>
      </c>
      <c r="M125" s="227">
        <v>25</v>
      </c>
      <c r="N125" s="227">
        <v>25</v>
      </c>
      <c r="O125" s="251"/>
    </row>
    <row r="126" spans="1:15" s="20" customFormat="1" ht="58.5" x14ac:dyDescent="0.25">
      <c r="A126" s="324">
        <v>14</v>
      </c>
      <c r="B126" s="325" t="s">
        <v>414</v>
      </c>
      <c r="C126" s="326" t="s">
        <v>203</v>
      </c>
      <c r="D126" s="221">
        <v>1791</v>
      </c>
      <c r="E126" s="227">
        <v>208</v>
      </c>
      <c r="F126" s="227">
        <v>891</v>
      </c>
      <c r="G126" s="221">
        <v>59</v>
      </c>
      <c r="H126" s="227">
        <v>4</v>
      </c>
      <c r="I126" s="227">
        <v>55</v>
      </c>
      <c r="J126" s="227">
        <v>59</v>
      </c>
      <c r="K126" s="227">
        <v>644</v>
      </c>
      <c r="L126" s="227">
        <v>644</v>
      </c>
      <c r="M126" s="227">
        <v>1088</v>
      </c>
      <c r="N126" s="227">
        <v>1088</v>
      </c>
      <c r="O126" s="251"/>
    </row>
    <row r="127" spans="1:15" ht="20.25" x14ac:dyDescent="0.25">
      <c r="A127" s="327">
        <v>14.1</v>
      </c>
      <c r="B127" s="328" t="s">
        <v>125</v>
      </c>
      <c r="C127" s="329" t="s">
        <v>265</v>
      </c>
      <c r="D127" s="221">
        <v>742</v>
      </c>
      <c r="E127" s="227">
        <v>52</v>
      </c>
      <c r="F127" s="227">
        <v>394</v>
      </c>
      <c r="G127" s="221">
        <v>7</v>
      </c>
      <c r="H127" s="227"/>
      <c r="I127" s="227">
        <v>7</v>
      </c>
      <c r="J127" s="227">
        <v>7</v>
      </c>
      <c r="K127" s="227">
        <v>383</v>
      </c>
      <c r="L127" s="227">
        <v>383</v>
      </c>
      <c r="M127" s="227">
        <v>352</v>
      </c>
      <c r="N127" s="227">
        <v>352</v>
      </c>
      <c r="O127" s="251"/>
    </row>
    <row r="128" spans="1:15" ht="20.25" x14ac:dyDescent="0.25">
      <c r="A128" s="327">
        <v>14.2</v>
      </c>
      <c r="B128" s="328" t="s">
        <v>126</v>
      </c>
      <c r="C128" s="329" t="s">
        <v>266</v>
      </c>
      <c r="D128" s="221">
        <v>152</v>
      </c>
      <c r="E128" s="227">
        <v>28</v>
      </c>
      <c r="F128" s="227">
        <v>96</v>
      </c>
      <c r="G128" s="221">
        <v>0</v>
      </c>
      <c r="H128" s="227"/>
      <c r="I128" s="227"/>
      <c r="J128" s="227"/>
      <c r="K128" s="227">
        <v>73</v>
      </c>
      <c r="L128" s="227">
        <v>73</v>
      </c>
      <c r="M128" s="227">
        <v>79</v>
      </c>
      <c r="N128" s="227">
        <v>79</v>
      </c>
      <c r="O128" s="251"/>
    </row>
    <row r="129" spans="1:15" s="20" customFormat="1" ht="39" x14ac:dyDescent="0.25">
      <c r="A129" s="324">
        <v>15</v>
      </c>
      <c r="B129" s="325" t="s">
        <v>415</v>
      </c>
      <c r="C129" s="326" t="s">
        <v>204</v>
      </c>
      <c r="D129" s="221">
        <v>252</v>
      </c>
      <c r="E129" s="227">
        <v>47</v>
      </c>
      <c r="F129" s="227">
        <v>115</v>
      </c>
      <c r="G129" s="221">
        <v>98</v>
      </c>
      <c r="H129" s="227">
        <v>1</v>
      </c>
      <c r="I129" s="227">
        <v>97</v>
      </c>
      <c r="J129" s="227">
        <v>98</v>
      </c>
      <c r="K129" s="227">
        <v>58</v>
      </c>
      <c r="L129" s="227">
        <v>58</v>
      </c>
      <c r="M129" s="227">
        <v>96</v>
      </c>
      <c r="N129" s="227">
        <v>96</v>
      </c>
      <c r="O129" s="251"/>
    </row>
    <row r="130" spans="1:15" ht="37.5" x14ac:dyDescent="0.25">
      <c r="A130" s="327">
        <v>15.1</v>
      </c>
      <c r="B130" s="328" t="s">
        <v>269</v>
      </c>
      <c r="C130" s="329" t="s">
        <v>272</v>
      </c>
      <c r="D130" s="221">
        <v>11</v>
      </c>
      <c r="E130" s="227">
        <v>5</v>
      </c>
      <c r="F130" s="227">
        <v>2</v>
      </c>
      <c r="G130" s="314">
        <v>5</v>
      </c>
      <c r="H130" s="227"/>
      <c r="I130" s="227">
        <v>5</v>
      </c>
      <c r="J130" s="227">
        <v>5</v>
      </c>
      <c r="K130" s="227">
        <v>3</v>
      </c>
      <c r="L130" s="227">
        <v>3</v>
      </c>
      <c r="M130" s="227">
        <v>3</v>
      </c>
      <c r="N130" s="227">
        <v>3</v>
      </c>
      <c r="O130" s="251"/>
    </row>
    <row r="131" spans="1:15" ht="20.25" x14ac:dyDescent="0.25">
      <c r="A131" s="327">
        <v>15.2</v>
      </c>
      <c r="B131" s="328" t="s">
        <v>270</v>
      </c>
      <c r="C131" s="329" t="s">
        <v>271</v>
      </c>
      <c r="D131" s="221">
        <v>24</v>
      </c>
      <c r="E131" s="227">
        <v>7</v>
      </c>
      <c r="F131" s="227">
        <v>12</v>
      </c>
      <c r="G131" s="314">
        <v>1</v>
      </c>
      <c r="H131" s="227"/>
      <c r="I131" s="227">
        <v>1</v>
      </c>
      <c r="J131" s="227">
        <v>1</v>
      </c>
      <c r="K131" s="227">
        <v>2</v>
      </c>
      <c r="L131" s="227">
        <v>2</v>
      </c>
      <c r="M131" s="227">
        <v>21</v>
      </c>
      <c r="N131" s="227">
        <v>21</v>
      </c>
      <c r="O131" s="251"/>
    </row>
    <row r="132" spans="1:15" s="20" customFormat="1" ht="36" customHeight="1" x14ac:dyDescent="0.25">
      <c r="A132" s="324">
        <v>20</v>
      </c>
      <c r="B132" s="325" t="s">
        <v>416</v>
      </c>
      <c r="C132" s="326" t="s">
        <v>185</v>
      </c>
      <c r="D132" s="221">
        <v>1880</v>
      </c>
      <c r="E132" s="227">
        <v>582</v>
      </c>
      <c r="F132" s="227">
        <v>1186</v>
      </c>
      <c r="G132" s="221">
        <v>103</v>
      </c>
      <c r="H132" s="227">
        <v>42</v>
      </c>
      <c r="I132" s="227">
        <v>61</v>
      </c>
      <c r="J132" s="227">
        <v>103</v>
      </c>
      <c r="K132" s="227">
        <v>441</v>
      </c>
      <c r="L132" s="227">
        <v>441</v>
      </c>
      <c r="M132" s="227">
        <v>1336</v>
      </c>
      <c r="N132" s="227">
        <v>1336</v>
      </c>
      <c r="O132" s="251"/>
    </row>
    <row r="133" spans="1:15" ht="19.5" customHeight="1" x14ac:dyDescent="0.25">
      <c r="A133" s="327">
        <v>20.100000000000001</v>
      </c>
      <c r="B133" s="328" t="s">
        <v>127</v>
      </c>
      <c r="C133" s="329" t="s">
        <v>273</v>
      </c>
      <c r="D133" s="221">
        <v>58</v>
      </c>
      <c r="E133" s="227">
        <v>19</v>
      </c>
      <c r="F133" s="227">
        <v>27</v>
      </c>
      <c r="G133" s="221">
        <v>12</v>
      </c>
      <c r="H133" s="227">
        <v>5</v>
      </c>
      <c r="I133" s="227">
        <v>7</v>
      </c>
      <c r="J133" s="227">
        <v>12</v>
      </c>
      <c r="K133" s="227">
        <v>34</v>
      </c>
      <c r="L133" s="227">
        <v>34</v>
      </c>
      <c r="M133" s="227">
        <v>12</v>
      </c>
      <c r="N133" s="227">
        <v>12</v>
      </c>
      <c r="O133" s="251"/>
    </row>
    <row r="134" spans="1:15" ht="37.5" x14ac:dyDescent="0.25">
      <c r="A134" s="327">
        <v>20.2</v>
      </c>
      <c r="B134" s="328" t="s">
        <v>130</v>
      </c>
      <c r="C134" s="329"/>
      <c r="D134" s="221">
        <v>5</v>
      </c>
      <c r="E134" s="227"/>
      <c r="F134" s="227">
        <v>1</v>
      </c>
      <c r="G134" s="221">
        <v>0</v>
      </c>
      <c r="H134" s="227"/>
      <c r="I134" s="227"/>
      <c r="J134" s="227"/>
      <c r="K134" s="227">
        <v>2</v>
      </c>
      <c r="L134" s="227">
        <v>2</v>
      </c>
      <c r="M134" s="227">
        <v>3</v>
      </c>
      <c r="N134" s="227">
        <v>3</v>
      </c>
      <c r="O134" s="251"/>
    </row>
    <row r="135" spans="1:15" s="20" customFormat="1" ht="20.25" x14ac:dyDescent="0.25">
      <c r="A135" s="324">
        <v>21</v>
      </c>
      <c r="B135" s="325" t="s">
        <v>128</v>
      </c>
      <c r="C135" s="326"/>
      <c r="D135" s="221">
        <v>167</v>
      </c>
      <c r="E135" s="227">
        <v>52</v>
      </c>
      <c r="F135" s="227">
        <v>69</v>
      </c>
      <c r="G135" s="221">
        <v>4</v>
      </c>
      <c r="H135" s="227">
        <v>2</v>
      </c>
      <c r="I135" s="227">
        <v>2</v>
      </c>
      <c r="J135" s="227">
        <v>4</v>
      </c>
      <c r="K135" s="227">
        <v>110</v>
      </c>
      <c r="L135" s="227">
        <v>110</v>
      </c>
      <c r="M135" s="227">
        <v>53</v>
      </c>
      <c r="N135" s="227">
        <v>53</v>
      </c>
      <c r="O135" s="251"/>
    </row>
    <row r="136" spans="1:15" s="20" customFormat="1" ht="59.25" thickBot="1" x14ac:dyDescent="0.3">
      <c r="A136" s="332">
        <v>21.1</v>
      </c>
      <c r="B136" s="333" t="s">
        <v>129</v>
      </c>
      <c r="C136" s="334"/>
      <c r="D136" s="229">
        <v>0</v>
      </c>
      <c r="E136" s="335"/>
      <c r="F136" s="335"/>
      <c r="G136" s="229">
        <v>0</v>
      </c>
      <c r="H136" s="335"/>
      <c r="I136" s="335"/>
      <c r="J136" s="335"/>
      <c r="K136" s="335"/>
      <c r="L136" s="335"/>
      <c r="M136" s="335"/>
      <c r="N136" s="335"/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v>0</v>
      </c>
      <c r="E137" s="230"/>
      <c r="F137" s="230"/>
      <c r="G137" s="231"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>
        <v>7318</v>
      </c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v>4984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>
        <v>2610</v>
      </c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>
        <v>2374</v>
      </c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>
        <v>9774</v>
      </c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>
        <v>1</v>
      </c>
      <c r="B155" s="345" t="s">
        <v>37</v>
      </c>
      <c r="C155" s="225">
        <v>8520</v>
      </c>
      <c r="D155" s="221">
        <v>8288</v>
      </c>
      <c r="E155" s="225">
        <v>3178</v>
      </c>
      <c r="F155" s="313">
        <v>619</v>
      </c>
      <c r="G155" s="225">
        <v>121</v>
      </c>
      <c r="H155" s="225">
        <v>498</v>
      </c>
      <c r="I155" s="225">
        <v>71</v>
      </c>
      <c r="J155" s="225">
        <v>3522</v>
      </c>
      <c r="K155" s="225">
        <v>793</v>
      </c>
      <c r="L155" s="225">
        <v>4147</v>
      </c>
      <c r="M155" s="346">
        <v>1748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>
        <v>2</v>
      </c>
      <c r="B157" s="348" t="s">
        <v>141</v>
      </c>
      <c r="C157" s="225">
        <v>248</v>
      </c>
      <c r="D157" s="221">
        <v>248</v>
      </c>
      <c r="E157" s="225">
        <v>248</v>
      </c>
      <c r="F157" s="313">
        <v>213</v>
      </c>
      <c r="G157" s="225">
        <v>58</v>
      </c>
      <c r="H157" s="225">
        <v>155</v>
      </c>
      <c r="I157" s="225">
        <v>22</v>
      </c>
      <c r="J157" s="225">
        <v>31</v>
      </c>
      <c r="K157" s="225">
        <v>3</v>
      </c>
      <c r="L157" s="225">
        <v>4</v>
      </c>
      <c r="M157" s="346"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>
        <v>55</v>
      </c>
      <c r="D158" s="221">
        <v>55</v>
      </c>
      <c r="E158" s="227">
        <v>55</v>
      </c>
      <c r="F158" s="313">
        <v>51</v>
      </c>
      <c r="G158" s="227">
        <v>40</v>
      </c>
      <c r="H158" s="227">
        <v>11</v>
      </c>
      <c r="I158" s="227">
        <v>1</v>
      </c>
      <c r="J158" s="227">
        <v>3</v>
      </c>
      <c r="K158" s="227"/>
      <c r="L158" s="227">
        <v>1</v>
      </c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>
        <v>193</v>
      </c>
      <c r="D159" s="221">
        <v>193</v>
      </c>
      <c r="E159" s="227">
        <v>193</v>
      </c>
      <c r="F159" s="313">
        <v>162</v>
      </c>
      <c r="G159" s="227">
        <v>18</v>
      </c>
      <c r="H159" s="227">
        <v>144</v>
      </c>
      <c r="I159" s="227">
        <v>21</v>
      </c>
      <c r="J159" s="227">
        <v>28</v>
      </c>
      <c r="K159" s="227">
        <v>3</v>
      </c>
      <c r="L159" s="227">
        <v>3</v>
      </c>
      <c r="M159" s="251"/>
      <c r="N159" s="238"/>
      <c r="O159" s="238"/>
    </row>
    <row r="160" spans="1:15" ht="20.25" x14ac:dyDescent="0.25">
      <c r="A160" s="347">
        <v>3</v>
      </c>
      <c r="B160" s="348" t="s">
        <v>142</v>
      </c>
      <c r="C160" s="227">
        <v>3644</v>
      </c>
      <c r="D160" s="221">
        <v>3633</v>
      </c>
      <c r="E160" s="227">
        <v>1418</v>
      </c>
      <c r="F160" s="313">
        <v>259</v>
      </c>
      <c r="G160" s="227">
        <v>41</v>
      </c>
      <c r="H160" s="227">
        <v>218</v>
      </c>
      <c r="I160" s="227">
        <v>34</v>
      </c>
      <c r="J160" s="227">
        <v>2601</v>
      </c>
      <c r="K160" s="227">
        <v>513</v>
      </c>
      <c r="L160" s="227">
        <v>773</v>
      </c>
      <c r="M160" s="251">
        <v>406</v>
      </c>
      <c r="N160" s="238"/>
      <c r="O160" s="238"/>
    </row>
    <row r="161" spans="1:15" ht="21" thickBot="1" x14ac:dyDescent="0.3">
      <c r="A161" s="349">
        <v>4</v>
      </c>
      <c r="B161" s="350" t="s">
        <v>147</v>
      </c>
      <c r="C161" s="228">
        <v>4628</v>
      </c>
      <c r="D161" s="229">
        <v>4407</v>
      </c>
      <c r="E161" s="351">
        <v>1512</v>
      </c>
      <c r="F161" s="352">
        <v>147</v>
      </c>
      <c r="G161" s="351">
        <v>22</v>
      </c>
      <c r="H161" s="351">
        <v>125</v>
      </c>
      <c r="I161" s="351">
        <v>15</v>
      </c>
      <c r="J161" s="351">
        <v>890</v>
      </c>
      <c r="K161" s="351">
        <v>277</v>
      </c>
      <c r="L161" s="351">
        <v>3370</v>
      </c>
      <c r="M161" s="353">
        <v>1342</v>
      </c>
      <c r="N161" s="238"/>
      <c r="O161" s="238"/>
    </row>
    <row r="162" spans="1:15" ht="18.75" customHeight="1" thickBot="1" x14ac:dyDescent="0.3">
      <c r="A162" s="354">
        <v>5</v>
      </c>
      <c r="B162" s="355" t="s">
        <v>215</v>
      </c>
      <c r="C162" s="356"/>
      <c r="D162" s="231">
        <v>8288</v>
      </c>
      <c r="E162" s="357"/>
      <c r="F162" s="358">
        <v>619</v>
      </c>
      <c r="G162" s="359">
        <v>121</v>
      </c>
      <c r="H162" s="359">
        <v>498</v>
      </c>
      <c r="I162" s="357"/>
      <c r="J162" s="359">
        <v>3522</v>
      </c>
      <c r="K162" s="357"/>
      <c r="L162" s="359">
        <v>4147</v>
      </c>
      <c r="M162" s="360"/>
      <c r="N162" s="238"/>
      <c r="O162" s="238"/>
    </row>
    <row r="163" spans="1:15" ht="37.5" x14ac:dyDescent="0.25">
      <c r="A163" s="347">
        <v>6</v>
      </c>
      <c r="B163" s="355" t="s">
        <v>454</v>
      </c>
      <c r="C163" s="361">
        <v>1051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>
        <v>7</v>
      </c>
      <c r="B164" s="328" t="s">
        <v>212</v>
      </c>
      <c r="C164" s="227">
        <v>232</v>
      </c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>
        <v>8</v>
      </c>
      <c r="B165" s="328" t="s">
        <v>213</v>
      </c>
      <c r="C165" s="351">
        <v>819</v>
      </c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>
        <v>9</v>
      </c>
      <c r="B166" s="369" t="s">
        <v>214</v>
      </c>
      <c r="C166" s="277">
        <v>7469</v>
      </c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v>22747</v>
      </c>
      <c r="D173" s="313">
        <v>2324</v>
      </c>
      <c r="E173" s="271">
        <v>592</v>
      </c>
      <c r="F173" s="271">
        <v>1732</v>
      </c>
      <c r="G173" s="271">
        <v>10210</v>
      </c>
      <c r="H173" s="272">
        <v>10213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v>2</v>
      </c>
      <c r="B175" s="348" t="s">
        <v>216</v>
      </c>
      <c r="C175" s="313">
        <v>22157</v>
      </c>
      <c r="D175" s="313">
        <v>2246</v>
      </c>
      <c r="E175" s="227">
        <v>581</v>
      </c>
      <c r="F175" s="227">
        <v>1665</v>
      </c>
      <c r="G175" s="227">
        <v>9803</v>
      </c>
      <c r="H175" s="251">
        <v>10108</v>
      </c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v>3</v>
      </c>
      <c r="B176" s="348" t="s">
        <v>217</v>
      </c>
      <c r="C176" s="313">
        <v>265</v>
      </c>
      <c r="D176" s="313">
        <v>43</v>
      </c>
      <c r="E176" s="227">
        <v>7</v>
      </c>
      <c r="F176" s="227">
        <v>36</v>
      </c>
      <c r="G176" s="227">
        <v>172</v>
      </c>
      <c r="H176" s="251">
        <v>50</v>
      </c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v>4</v>
      </c>
      <c r="B177" s="348" t="s">
        <v>218</v>
      </c>
      <c r="C177" s="313">
        <v>325</v>
      </c>
      <c r="D177" s="313">
        <v>35</v>
      </c>
      <c r="E177" s="227">
        <v>4</v>
      </c>
      <c r="F177" s="227">
        <v>31</v>
      </c>
      <c r="G177" s="227">
        <v>235</v>
      </c>
      <c r="H177" s="251">
        <v>55</v>
      </c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v>5</v>
      </c>
      <c r="B178" s="345" t="s">
        <v>220</v>
      </c>
      <c r="C178" s="313">
        <v>15371</v>
      </c>
      <c r="D178" s="313">
        <v>460</v>
      </c>
      <c r="E178" s="271">
        <v>6</v>
      </c>
      <c r="F178" s="271">
        <v>454</v>
      </c>
      <c r="G178" s="271">
        <v>7693</v>
      </c>
      <c r="H178" s="272">
        <v>7218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v>6</v>
      </c>
      <c r="B180" s="348" t="s">
        <v>151</v>
      </c>
      <c r="C180" s="313">
        <v>7105</v>
      </c>
      <c r="D180" s="313">
        <v>0</v>
      </c>
      <c r="E180" s="227"/>
      <c r="F180" s="227"/>
      <c r="G180" s="227">
        <v>166</v>
      </c>
      <c r="H180" s="251">
        <v>6939</v>
      </c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v>7</v>
      </c>
      <c r="B181" s="348" t="s">
        <v>152</v>
      </c>
      <c r="C181" s="313">
        <v>6201</v>
      </c>
      <c r="D181" s="313">
        <v>0</v>
      </c>
      <c r="E181" s="227"/>
      <c r="F181" s="227"/>
      <c r="G181" s="227">
        <v>6097</v>
      </c>
      <c r="H181" s="251">
        <v>104</v>
      </c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v>8</v>
      </c>
      <c r="B182" s="348" t="s">
        <v>153</v>
      </c>
      <c r="C182" s="313">
        <v>2065</v>
      </c>
      <c r="D182" s="313">
        <v>460</v>
      </c>
      <c r="E182" s="227">
        <v>6</v>
      </c>
      <c r="F182" s="227">
        <v>454</v>
      </c>
      <c r="G182" s="227">
        <v>1430</v>
      </c>
      <c r="H182" s="251">
        <v>175</v>
      </c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v>9</v>
      </c>
      <c r="B183" s="345" t="s">
        <v>154</v>
      </c>
      <c r="C183" s="313">
        <v>718</v>
      </c>
      <c r="D183" s="313">
        <v>45</v>
      </c>
      <c r="E183" s="271">
        <v>0</v>
      </c>
      <c r="F183" s="271">
        <v>45</v>
      </c>
      <c r="G183" s="271">
        <v>438</v>
      </c>
      <c r="H183" s="272">
        <v>235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v>10</v>
      </c>
      <c r="B185" s="348" t="s">
        <v>155</v>
      </c>
      <c r="C185" s="313">
        <v>0</v>
      </c>
      <c r="D185" s="313">
        <v>0</v>
      </c>
      <c r="E185" s="227"/>
      <c r="F185" s="227"/>
      <c r="G185" s="227"/>
      <c r="H185" s="251"/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v>11</v>
      </c>
      <c r="B186" s="348" t="s">
        <v>156</v>
      </c>
      <c r="C186" s="313">
        <v>24</v>
      </c>
      <c r="D186" s="313">
        <v>0</v>
      </c>
      <c r="E186" s="227"/>
      <c r="F186" s="227"/>
      <c r="G186" s="227">
        <v>10</v>
      </c>
      <c r="H186" s="251">
        <v>14</v>
      </c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v>12</v>
      </c>
      <c r="B187" s="348" t="s">
        <v>157</v>
      </c>
      <c r="C187" s="313">
        <v>271</v>
      </c>
      <c r="D187" s="313">
        <v>25</v>
      </c>
      <c r="E187" s="227"/>
      <c r="F187" s="227">
        <v>25</v>
      </c>
      <c r="G187" s="227">
        <v>189</v>
      </c>
      <c r="H187" s="251">
        <v>57</v>
      </c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v>13</v>
      </c>
      <c r="B188" s="348" t="s">
        <v>158</v>
      </c>
      <c r="C188" s="313">
        <v>423</v>
      </c>
      <c r="D188" s="313">
        <v>20</v>
      </c>
      <c r="E188" s="227"/>
      <c r="F188" s="227">
        <v>20</v>
      </c>
      <c r="G188" s="227">
        <v>239</v>
      </c>
      <c r="H188" s="251">
        <v>164</v>
      </c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v>14</v>
      </c>
      <c r="B189" s="260" t="s">
        <v>282</v>
      </c>
      <c r="C189" s="313">
        <v>8406</v>
      </c>
      <c r="D189" s="313">
        <v>0</v>
      </c>
      <c r="E189" s="227"/>
      <c r="F189" s="227"/>
      <c r="G189" s="227">
        <v>4081</v>
      </c>
      <c r="H189" s="251">
        <v>4325</v>
      </c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v>15</v>
      </c>
      <c r="B190" s="260" t="s">
        <v>221</v>
      </c>
      <c r="C190" s="313">
        <v>0</v>
      </c>
      <c r="D190" s="313">
        <v>0</v>
      </c>
      <c r="E190" s="227"/>
      <c r="F190" s="227"/>
      <c r="G190" s="227"/>
      <c r="H190" s="251"/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v>16</v>
      </c>
      <c r="B191" s="260" t="s">
        <v>222</v>
      </c>
      <c r="C191" s="313">
        <v>11403</v>
      </c>
      <c r="D191" s="313">
        <v>0</v>
      </c>
      <c r="E191" s="227"/>
      <c r="F191" s="227"/>
      <c r="G191" s="227">
        <v>5349</v>
      </c>
      <c r="H191" s="251">
        <v>6054</v>
      </c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v>17</v>
      </c>
      <c r="B192" s="260" t="s">
        <v>162</v>
      </c>
      <c r="C192" s="313">
        <v>2612</v>
      </c>
      <c r="D192" s="313">
        <v>71</v>
      </c>
      <c r="E192" s="330"/>
      <c r="F192" s="330">
        <v>71</v>
      </c>
      <c r="G192" s="330">
        <v>793</v>
      </c>
      <c r="H192" s="331">
        <v>1748</v>
      </c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v>18</v>
      </c>
      <c r="B193" s="328" t="s">
        <v>293</v>
      </c>
      <c r="C193" s="313">
        <v>110</v>
      </c>
      <c r="D193" s="313">
        <v>0</v>
      </c>
      <c r="E193" s="227"/>
      <c r="F193" s="227"/>
      <c r="G193" s="227">
        <v>48</v>
      </c>
      <c r="H193" s="251">
        <v>62</v>
      </c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v>19</v>
      </c>
      <c r="B194" s="377" t="s">
        <v>283</v>
      </c>
      <c r="C194" s="313">
        <v>33422</v>
      </c>
      <c r="D194" s="313">
        <v>5912</v>
      </c>
      <c r="E194" s="271">
        <v>1268</v>
      </c>
      <c r="F194" s="271">
        <v>4644</v>
      </c>
      <c r="G194" s="271">
        <v>15828</v>
      </c>
      <c r="H194" s="272">
        <v>11682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v>20</v>
      </c>
      <c r="B196" s="348" t="s">
        <v>284</v>
      </c>
      <c r="C196" s="313">
        <v>2830</v>
      </c>
      <c r="D196" s="313">
        <v>1338</v>
      </c>
      <c r="E196" s="227">
        <v>404</v>
      </c>
      <c r="F196" s="227">
        <v>934</v>
      </c>
      <c r="G196" s="227">
        <v>1317</v>
      </c>
      <c r="H196" s="251">
        <v>175</v>
      </c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v>21</v>
      </c>
      <c r="B197" s="379" t="s">
        <v>285</v>
      </c>
      <c r="C197" s="313">
        <v>10828</v>
      </c>
      <c r="D197" s="313">
        <v>2045</v>
      </c>
      <c r="E197" s="271">
        <v>463</v>
      </c>
      <c r="F197" s="271">
        <v>1582</v>
      </c>
      <c r="G197" s="271">
        <v>5203</v>
      </c>
      <c r="H197" s="272">
        <v>3580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>
        <v>21</v>
      </c>
      <c r="B199" s="380" t="s">
        <v>290</v>
      </c>
      <c r="C199" s="313">
        <v>5679</v>
      </c>
      <c r="D199" s="313">
        <v>988</v>
      </c>
      <c r="E199" s="227">
        <v>244</v>
      </c>
      <c r="F199" s="227">
        <v>744</v>
      </c>
      <c r="G199" s="227">
        <v>2724</v>
      </c>
      <c r="H199" s="251">
        <v>1967</v>
      </c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>
        <v>21.1</v>
      </c>
      <c r="B200" s="380" t="s">
        <v>286</v>
      </c>
      <c r="C200" s="313">
        <v>4710</v>
      </c>
      <c r="D200" s="313">
        <v>821</v>
      </c>
      <c r="E200" s="227">
        <v>210</v>
      </c>
      <c r="F200" s="227">
        <v>611</v>
      </c>
      <c r="G200" s="227">
        <v>2330</v>
      </c>
      <c r="H200" s="251">
        <v>1559</v>
      </c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>
        <v>21.2</v>
      </c>
      <c r="B201" s="380" t="s">
        <v>287</v>
      </c>
      <c r="C201" s="313">
        <v>73</v>
      </c>
      <c r="D201" s="313">
        <v>16</v>
      </c>
      <c r="E201" s="227">
        <v>5</v>
      </c>
      <c r="F201" s="227">
        <v>11</v>
      </c>
      <c r="G201" s="227">
        <v>31</v>
      </c>
      <c r="H201" s="251">
        <v>26</v>
      </c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>
        <v>21.3</v>
      </c>
      <c r="B202" s="380" t="s">
        <v>288</v>
      </c>
      <c r="C202" s="313">
        <v>259</v>
      </c>
      <c r="D202" s="313">
        <v>183</v>
      </c>
      <c r="E202" s="227">
        <v>3</v>
      </c>
      <c r="F202" s="227">
        <v>180</v>
      </c>
      <c r="G202" s="227">
        <v>71</v>
      </c>
      <c r="H202" s="251">
        <v>5</v>
      </c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>
        <v>21.4</v>
      </c>
      <c r="B203" s="380" t="s">
        <v>289</v>
      </c>
      <c r="C203" s="313">
        <v>107</v>
      </c>
      <c r="D203" s="313">
        <v>37</v>
      </c>
      <c r="E203" s="227">
        <v>1</v>
      </c>
      <c r="F203" s="227">
        <v>36</v>
      </c>
      <c r="G203" s="227">
        <v>47</v>
      </c>
      <c r="H203" s="251">
        <v>23</v>
      </c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v>22</v>
      </c>
      <c r="B204" s="345" t="s">
        <v>159</v>
      </c>
      <c r="C204" s="313">
        <v>1388</v>
      </c>
      <c r="D204" s="313">
        <v>1133</v>
      </c>
      <c r="E204" s="271">
        <v>209</v>
      </c>
      <c r="F204" s="271">
        <v>924</v>
      </c>
      <c r="G204" s="271">
        <v>242</v>
      </c>
      <c r="H204" s="272">
        <v>13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>
        <v>22</v>
      </c>
      <c r="B206" s="348" t="s">
        <v>160</v>
      </c>
      <c r="C206" s="313">
        <v>1375</v>
      </c>
      <c r="D206" s="313">
        <v>1131</v>
      </c>
      <c r="E206" s="227">
        <v>208</v>
      </c>
      <c r="F206" s="227">
        <v>923</v>
      </c>
      <c r="G206" s="227">
        <v>233</v>
      </c>
      <c r="H206" s="251">
        <v>11</v>
      </c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>
        <v>22.1</v>
      </c>
      <c r="B207" s="348" t="s">
        <v>161</v>
      </c>
      <c r="C207" s="313">
        <v>13</v>
      </c>
      <c r="D207" s="313">
        <v>2</v>
      </c>
      <c r="E207" s="227">
        <v>1</v>
      </c>
      <c r="F207" s="227">
        <v>1</v>
      </c>
      <c r="G207" s="227">
        <v>9</v>
      </c>
      <c r="H207" s="251">
        <v>2</v>
      </c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v>23</v>
      </c>
      <c r="B208" s="255" t="s">
        <v>291</v>
      </c>
      <c r="C208" s="313">
        <v>1295</v>
      </c>
      <c r="D208" s="313">
        <v>595</v>
      </c>
      <c r="E208" s="227">
        <v>179</v>
      </c>
      <c r="F208" s="227">
        <v>416</v>
      </c>
      <c r="G208" s="227">
        <v>525</v>
      </c>
      <c r="H208" s="251">
        <v>175</v>
      </c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v>24</v>
      </c>
      <c r="B209" s="382" t="s">
        <v>292</v>
      </c>
      <c r="C209" s="352">
        <v>17081</v>
      </c>
      <c r="D209" s="352">
        <v>801</v>
      </c>
      <c r="E209" s="228">
        <v>13</v>
      </c>
      <c r="F209" s="228">
        <v>788</v>
      </c>
      <c r="G209" s="228">
        <v>8541</v>
      </c>
      <c r="H209" s="277">
        <v>7739</v>
      </c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>
        <v>1</v>
      </c>
      <c r="B213" s="383" t="s">
        <v>165</v>
      </c>
      <c r="C213" s="384">
        <v>13</v>
      </c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>
        <v>2</v>
      </c>
      <c r="B214" s="348" t="s">
        <v>166</v>
      </c>
      <c r="C214" s="385">
        <v>9</v>
      </c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>
        <v>3</v>
      </c>
      <c r="B215" s="255" t="s">
        <v>167</v>
      </c>
      <c r="C215" s="385">
        <v>39</v>
      </c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>
        <v>4</v>
      </c>
      <c r="B216" s="348" t="s">
        <v>168</v>
      </c>
      <c r="C216" s="385">
        <v>39</v>
      </c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>
        <v>5</v>
      </c>
      <c r="B217" s="255" t="s">
        <v>169</v>
      </c>
      <c r="C217" s="385">
        <v>2608</v>
      </c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>
        <v>6</v>
      </c>
      <c r="B218" s="350" t="s">
        <v>170</v>
      </c>
      <c r="C218" s="386">
        <v>634</v>
      </c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167" priority="89" stopIfTrue="1" operator="lessThan">
      <formula>C142</formula>
    </cfRule>
  </conditionalFormatting>
  <conditionalFormatting sqref="C163">
    <cfRule type="cellIs" dxfId="166" priority="41" stopIfTrue="1" operator="notEqual">
      <formula>C164+C165</formula>
    </cfRule>
  </conditionalFormatting>
  <conditionalFormatting sqref="C173 C178:D178">
    <cfRule type="cellIs" dxfId="165" priority="44" stopIfTrue="1" operator="notEqual">
      <formula>C175+C176+C177</formula>
    </cfRule>
  </conditionalFormatting>
  <conditionalFormatting sqref="C173">
    <cfRule type="cellIs" dxfId="164" priority="43" stopIfTrue="1" operator="notEqual">
      <formula>D173+G173+H173</formula>
    </cfRule>
  </conditionalFormatting>
  <conditionalFormatting sqref="C175:C178 C180:C183 C185:C194 C196:C197 C199:C204 C206:C209">
    <cfRule type="cellIs" dxfId="163" priority="42" stopIfTrue="1" operator="notEqual">
      <formula>D175+G175+H175</formula>
    </cfRule>
  </conditionalFormatting>
  <conditionalFormatting sqref="C214 C218">
    <cfRule type="cellIs" dxfId="162" priority="54" stopIfTrue="1" operator="greaterThanOrEqual">
      <formula>C213</formula>
    </cfRule>
  </conditionalFormatting>
  <conditionalFormatting sqref="C216">
    <cfRule type="cellIs" dxfId="161" priority="53" stopIfTrue="1" operator="greaterThan">
      <formula>C215</formula>
    </cfRule>
  </conditionalFormatting>
  <conditionalFormatting sqref="C183:D183">
    <cfRule type="cellIs" dxfId="160" priority="50" stopIfTrue="1" operator="notEqual">
      <formula>SUM(C185:C188)</formula>
    </cfRule>
  </conditionalFormatting>
  <conditionalFormatting sqref="C197:D197">
    <cfRule type="cellIs" dxfId="159" priority="61" stopIfTrue="1" operator="notEqual">
      <formula>SUM(C199:C203)</formula>
    </cfRule>
  </conditionalFormatting>
  <conditionalFormatting sqref="C204:D204">
    <cfRule type="cellIs" dxfId="158" priority="57" stopIfTrue="1" operator="notEqual">
      <formula>SUM(C206:C207)</formula>
    </cfRule>
  </conditionalFormatting>
  <conditionalFormatting sqref="C192:H192 D119:O119 D121:O121">
    <cfRule type="cellIs" dxfId="157" priority="79" stopIfTrue="1" operator="lessThan">
      <formula>C120</formula>
    </cfRule>
  </conditionalFormatting>
  <conditionalFormatting sqref="C194:H194">
    <cfRule type="cellIs" dxfId="156" priority="66" stopIfTrue="1" operator="notEqual">
      <formula>SUM(C196,C197,C204,C208,C209)</formula>
    </cfRule>
  </conditionalFormatting>
  <conditionalFormatting sqref="D13">
    <cfRule type="cellIs" dxfId="155" priority="10" stopIfTrue="1" operator="lessThan">
      <formula>SUM($D$14,$D$47)</formula>
    </cfRule>
    <cfRule type="cellIs" dxfId="154" priority="11" stopIfTrue="1" operator="lessThan">
      <formula>$G$13</formula>
    </cfRule>
  </conditionalFormatting>
  <conditionalFormatting sqref="D14">
    <cfRule type="cellIs" dxfId="153" priority="17" stopIfTrue="1" operator="lessThan">
      <formula>$G$14</formula>
    </cfRule>
  </conditionalFormatting>
  <conditionalFormatting sqref="D16">
    <cfRule type="cellIs" dxfId="152" priority="13" stopIfTrue="1" operator="notEqual">
      <formula>L77</formula>
    </cfRule>
    <cfRule type="cellIs" dxfId="151" priority="14" stopIfTrue="1" operator="lessThan">
      <formula>$G$16</formula>
    </cfRule>
  </conditionalFormatting>
  <conditionalFormatting sqref="D17">
    <cfRule type="cellIs" dxfId="150" priority="2" stopIfTrue="1" operator="notEqual">
      <formula>SUM(D$26:D$29)</formula>
    </cfRule>
    <cfRule type="cellIs" dxfId="149" priority="3" stopIfTrue="1" operator="notEqual">
      <formula>$D$94</formula>
    </cfRule>
    <cfRule type="cellIs" dxfId="148" priority="1" stopIfTrue="1" operator="notEqual">
      <formula>SUM(D$20,D$23,D$24)</formula>
    </cfRule>
  </conditionalFormatting>
  <conditionalFormatting sqref="D18 D26:D34">
    <cfRule type="cellIs" dxfId="147" priority="12" stopIfTrue="1" operator="lessThan">
      <formula>G18</formula>
    </cfRule>
  </conditionalFormatting>
  <conditionalFormatting sqref="D20">
    <cfRule type="cellIs" dxfId="146" priority="29" stopIfTrue="1" operator="notEqual">
      <formula>G94</formula>
    </cfRule>
  </conditionalFormatting>
  <conditionalFormatting sqref="D20:D24">
    <cfRule type="cellIs" dxfId="145" priority="28" stopIfTrue="1" operator="lessThan">
      <formula>G20</formula>
    </cfRule>
  </conditionalFormatting>
  <conditionalFormatting sqref="D21">
    <cfRule type="cellIs" dxfId="144" priority="33" stopIfTrue="1" operator="notEqual">
      <formula>H94</formula>
    </cfRule>
  </conditionalFormatting>
  <conditionalFormatting sqref="D22">
    <cfRule type="cellIs" dxfId="143" priority="31" stopIfTrue="1" operator="notEqual">
      <formula>I94</formula>
    </cfRule>
  </conditionalFormatting>
  <conditionalFormatting sqref="D23">
    <cfRule type="cellIs" dxfId="142" priority="35" stopIfTrue="1" operator="notEqual">
      <formula>K94</formula>
    </cfRule>
  </conditionalFormatting>
  <conditionalFormatting sqref="D24">
    <cfRule type="cellIs" dxfId="141" priority="37" stopIfTrue="1" operator="notEqual">
      <formula>M94</formula>
    </cfRule>
  </conditionalFormatting>
  <conditionalFormatting sqref="D26">
    <cfRule type="cellIs" dxfId="140" priority="39" stopIfTrue="1" operator="notEqual">
      <formula>D119+D134+D136</formula>
    </cfRule>
  </conditionalFormatting>
  <conditionalFormatting sqref="D30">
    <cfRule type="cellIs" dxfId="139" priority="26" stopIfTrue="1" operator="notEqual">
      <formula>O94</formula>
    </cfRule>
  </conditionalFormatting>
  <conditionalFormatting sqref="D47 D51 D53 D55 D57 D77:E77 D79:E81 C155 C157:C161">
    <cfRule type="cellIs" dxfId="138" priority="18" stopIfTrue="1" operator="lessThan">
      <formula>D47</formula>
    </cfRule>
  </conditionalFormatting>
  <conditionalFormatting sqref="D94">
    <cfRule type="cellIs" dxfId="137" priority="22" stopIfTrue="1" operator="notEqual">
      <formula>$E$94+$F$94+$C$142</formula>
    </cfRule>
    <cfRule type="cellIs" dxfId="136" priority="23" stopIfTrue="1" operator="notEqual">
      <formula>$D$17</formula>
    </cfRule>
    <cfRule type="cellIs" dxfId="135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134" priority="27" stopIfTrue="1" operator="lessThan">
      <formula>E95+F95</formula>
    </cfRule>
  </conditionalFormatting>
  <conditionalFormatting sqref="D155 D157:D162">
    <cfRule type="cellIs" dxfId="133" priority="92" stopIfTrue="1" operator="lessThan">
      <formula>E155</formula>
    </cfRule>
    <cfRule type="cellIs" dxfId="132" priority="91" stopIfTrue="1" operator="notEqual">
      <formula>F155+J155+L155</formula>
    </cfRule>
  </conditionalFormatting>
  <conditionalFormatting sqref="D173">
    <cfRule type="cellIs" dxfId="131" priority="45" stopIfTrue="1" operator="notEqual">
      <formula>E173+F173</formula>
    </cfRule>
    <cfRule type="cellIs" dxfId="130" priority="46" stopIfTrue="1" operator="notEqual">
      <formula>D175+D176+D177</formula>
    </cfRule>
  </conditionalFormatting>
  <conditionalFormatting sqref="D14:I14">
    <cfRule type="cellIs" dxfId="129" priority="9" stopIfTrue="1" operator="lessThan">
      <formula>D16+D17</formula>
    </cfRule>
    <cfRule type="cellIs" dxfId="128" priority="8" stopIfTrue="1" operator="greaterThanOrEqual">
      <formula>D13</formula>
    </cfRule>
  </conditionalFormatting>
  <conditionalFormatting sqref="D95:O95 D98:O98 D104:O104 D109:O109">
    <cfRule type="cellIs" dxfId="127" priority="71" stopIfTrue="1" operator="lessThan">
      <formula>SUM(D96)</formula>
    </cfRule>
  </conditionalFormatting>
  <conditionalFormatting sqref="D101:O101 D106:O106 D123:O123 D126:O126 D129:O129 D132:O132">
    <cfRule type="cellIs" dxfId="126" priority="74" stopIfTrue="1" operator="lessThan">
      <formula>SUM(D102:D103)</formula>
    </cfRule>
  </conditionalFormatting>
  <conditionalFormatting sqref="D112:O112">
    <cfRule type="cellIs" dxfId="125" priority="77" stopIfTrue="1" operator="lessThan">
      <formula>SUM(D113:D117)</formula>
    </cfRule>
  </conditionalFormatting>
  <conditionalFormatting sqref="D118:O118">
    <cfRule type="cellIs" dxfId="124" priority="83" stopIfTrue="1" operator="lessThan">
      <formula>SUM(D119,D121)</formula>
    </cfRule>
  </conditionalFormatting>
  <conditionalFormatting sqref="E77 E79:E81">
    <cfRule type="cellIs" dxfId="123" priority="20" stopIfTrue="1" operator="lessThan">
      <formula>F77+L77</formula>
    </cfRule>
  </conditionalFormatting>
  <conditionalFormatting sqref="E173:H173 E178:H178">
    <cfRule type="cellIs" dxfId="122" priority="47" stopIfTrue="1" operator="notEqual">
      <formula>SUM(E175:E177)</formula>
    </cfRule>
  </conditionalFormatting>
  <conditionalFormatting sqref="E183:H183">
    <cfRule type="cellIs" dxfId="121" priority="48" stopIfTrue="1" operator="notEqual">
      <formula>SUM(E185:E188)</formula>
    </cfRule>
  </conditionalFormatting>
  <conditionalFormatting sqref="E197:H197">
    <cfRule type="cellIs" dxfId="120" priority="64" stopIfTrue="1" operator="notEqual">
      <formula>SUM(E199:E203)</formula>
    </cfRule>
  </conditionalFormatting>
  <conditionalFormatting sqref="E204:H204">
    <cfRule type="cellIs" dxfId="119" priority="55" stopIfTrue="1" operator="notEqual">
      <formula>SUM(E206:E207)</formula>
    </cfRule>
  </conditionalFormatting>
  <conditionalFormatting sqref="E94:O94">
    <cfRule type="cellIs" dxfId="118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117" priority="40" stopIfTrue="1" operator="notEqual">
      <formula>E155+F155</formula>
    </cfRule>
  </conditionalFormatting>
  <conditionalFormatting sqref="G17">
    <cfRule type="cellIs" dxfId="116" priority="6" stopIfTrue="1" operator="notEqual">
      <formula>$E$94+$F$94</formula>
    </cfRule>
    <cfRule type="cellIs" dxfId="115" priority="5" stopIfTrue="1" operator="notEqual">
      <formula>SUM(G$26:G$29)</formula>
    </cfRule>
    <cfRule type="cellIs" dxfId="114" priority="4" stopIfTrue="1" operator="notEqual">
      <formula>SUM(G$20,G$23,G$24)</formula>
    </cfRule>
  </conditionalFormatting>
  <conditionalFormatting sqref="G26">
    <cfRule type="cellIs" dxfId="113" priority="90" stopIfTrue="1" operator="notEqual">
      <formula>E119+F120+E134+F134+E136+F136</formula>
    </cfRule>
  </conditionalFormatting>
  <conditionalFormatting sqref="L77">
    <cfRule type="cellIs" dxfId="112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O235"/>
  <sheetViews>
    <sheetView zoomScale="65" zoomScaleNormal="55" zoomScaleSheetLayoutView="55" workbookViewId="0"/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1:15" s="5" customFormat="1" x14ac:dyDescent="0.25">
      <c r="A1" s="232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</row>
    <row r="2" spans="1:15" s="75" customFormat="1" ht="21.75" customHeight="1" x14ac:dyDescent="0.25">
      <c r="A2" s="233"/>
      <c r="B2" s="234" t="s">
        <v>39</v>
      </c>
      <c r="C2" s="235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</row>
    <row r="3" spans="1:15" s="75" customFormat="1" ht="21.75" customHeight="1" x14ac:dyDescent="0.25">
      <c r="A3" s="233"/>
      <c r="B3" s="234" t="s">
        <v>40</v>
      </c>
      <c r="C3" s="235"/>
      <c r="D3" s="233"/>
      <c r="E3" s="233"/>
      <c r="F3" s="233"/>
      <c r="G3" s="234"/>
      <c r="H3" s="236"/>
      <c r="I3" s="233"/>
      <c r="J3" s="233"/>
      <c r="K3" s="233"/>
      <c r="L3" s="233"/>
      <c r="M3" s="233"/>
      <c r="N3" s="233"/>
      <c r="O3" s="233"/>
    </row>
    <row r="4" spans="1:15" s="5" customFormat="1" ht="12" customHeight="1" x14ac:dyDescent="0.25">
      <c r="A4" s="232"/>
      <c r="B4" s="237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</row>
    <row r="5" spans="1:15" ht="12" customHeight="1" x14ac:dyDescent="0.25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</row>
    <row r="6" spans="1:15" ht="12" customHeight="1" x14ac:dyDescent="0.25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</row>
    <row r="7" spans="1:15" s="1" customFormat="1" ht="18.75" customHeight="1" x14ac:dyDescent="0.25">
      <c r="A7" s="239"/>
      <c r="B7" s="239" t="s">
        <v>0</v>
      </c>
      <c r="C7" s="239"/>
      <c r="D7" s="409" t="s">
        <v>1</v>
      </c>
      <c r="E7" s="409"/>
      <c r="F7" s="409"/>
      <c r="G7" s="409"/>
      <c r="H7" s="409"/>
      <c r="I7" s="239"/>
      <c r="J7" s="239"/>
      <c r="K7" s="239"/>
      <c r="L7" s="239"/>
      <c r="M7" s="239"/>
      <c r="N7" s="239"/>
      <c r="O7" s="239"/>
    </row>
    <row r="8" spans="1:15" ht="19.5" thickBot="1" x14ac:dyDescent="0.3">
      <c r="A8" s="238"/>
      <c r="B8" s="238"/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  <c r="N8" s="238"/>
      <c r="O8" s="238"/>
    </row>
    <row r="9" spans="1:15" ht="19.5" customHeight="1" x14ac:dyDescent="0.25">
      <c r="A9" s="238"/>
      <c r="B9" s="393"/>
      <c r="C9" s="403" t="s">
        <v>38</v>
      </c>
      <c r="D9" s="410" t="s">
        <v>37</v>
      </c>
      <c r="E9" s="403" t="s">
        <v>36</v>
      </c>
      <c r="F9" s="403"/>
      <c r="G9" s="403" t="s">
        <v>35</v>
      </c>
      <c r="H9" s="403"/>
      <c r="I9" s="414"/>
      <c r="J9" s="238"/>
      <c r="K9" s="238"/>
      <c r="L9" s="238"/>
      <c r="M9" s="238"/>
      <c r="N9" s="238"/>
      <c r="O9" s="238"/>
    </row>
    <row r="10" spans="1:15" ht="19.5" x14ac:dyDescent="0.25">
      <c r="A10" s="238"/>
      <c r="B10" s="394"/>
      <c r="C10" s="404"/>
      <c r="D10" s="411"/>
      <c r="E10" s="404"/>
      <c r="F10" s="404"/>
      <c r="G10" s="411" t="s">
        <v>34</v>
      </c>
      <c r="H10" s="404" t="s">
        <v>33</v>
      </c>
      <c r="I10" s="415"/>
      <c r="J10" s="238"/>
      <c r="K10" s="238"/>
      <c r="L10" s="238"/>
      <c r="M10" s="238"/>
      <c r="N10" s="238"/>
      <c r="O10" s="238"/>
    </row>
    <row r="11" spans="1:15" ht="19.5" x14ac:dyDescent="0.25">
      <c r="A11" s="238"/>
      <c r="B11" s="394"/>
      <c r="C11" s="404"/>
      <c r="D11" s="411"/>
      <c r="E11" s="240" t="s">
        <v>31</v>
      </c>
      <c r="F11" s="240" t="s">
        <v>32</v>
      </c>
      <c r="G11" s="411"/>
      <c r="H11" s="240" t="s">
        <v>31</v>
      </c>
      <c r="I11" s="242" t="s">
        <v>32</v>
      </c>
      <c r="J11" s="238"/>
      <c r="K11" s="238"/>
      <c r="L11" s="238"/>
      <c r="M11" s="238"/>
      <c r="N11" s="238"/>
      <c r="O11" s="238"/>
    </row>
    <row r="12" spans="1:15" s="14" customFormat="1" x14ac:dyDescent="0.25">
      <c r="A12" s="243"/>
      <c r="B12" s="244" t="s">
        <v>29</v>
      </c>
      <c r="C12" s="245" t="s">
        <v>30</v>
      </c>
      <c r="D12" s="246">
        <v>1</v>
      </c>
      <c r="E12" s="245">
        <v>2</v>
      </c>
      <c r="F12" s="245">
        <v>3</v>
      </c>
      <c r="G12" s="246">
        <v>4</v>
      </c>
      <c r="H12" s="245">
        <v>5</v>
      </c>
      <c r="I12" s="247">
        <v>6</v>
      </c>
      <c r="J12" s="243"/>
      <c r="K12" s="243"/>
      <c r="L12" s="243"/>
      <c r="M12" s="243"/>
      <c r="N12" s="243"/>
      <c r="O12" s="243"/>
    </row>
    <row r="13" spans="1:15" s="20" customFormat="1" ht="20.25" x14ac:dyDescent="0.25">
      <c r="A13" s="248"/>
      <c r="B13" s="249" t="s">
        <v>2</v>
      </c>
      <c r="C13" s="250" t="s">
        <v>13</v>
      </c>
      <c r="D13" s="221">
        <f>E13+F13</f>
        <v>0</v>
      </c>
      <c r="E13" s="227"/>
      <c r="F13" s="227"/>
      <c r="G13" s="221">
        <f>H13+I13</f>
        <v>0</v>
      </c>
      <c r="H13" s="227"/>
      <c r="I13" s="251"/>
      <c r="J13" s="248"/>
      <c r="K13" s="248"/>
      <c r="L13" s="248"/>
      <c r="M13" s="248"/>
      <c r="N13" s="248"/>
      <c r="O13" s="248"/>
    </row>
    <row r="14" spans="1:15" ht="37.5" x14ac:dyDescent="0.25">
      <c r="A14" s="238"/>
      <c r="B14" s="252" t="s">
        <v>224</v>
      </c>
      <c r="C14" s="253" t="s">
        <v>14</v>
      </c>
      <c r="D14" s="221">
        <f>E14+F14</f>
        <v>0</v>
      </c>
      <c r="E14" s="227"/>
      <c r="F14" s="227"/>
      <c r="G14" s="221">
        <f>H14+I14</f>
        <v>0</v>
      </c>
      <c r="H14" s="227"/>
      <c r="I14" s="227"/>
      <c r="J14" s="238"/>
      <c r="K14" s="238"/>
      <c r="L14" s="238"/>
      <c r="M14" s="238"/>
      <c r="N14" s="238"/>
      <c r="O14" s="238"/>
    </row>
    <row r="15" spans="1:15" ht="20.25" x14ac:dyDescent="0.25">
      <c r="A15" s="238"/>
      <c r="B15" s="254" t="s">
        <v>3</v>
      </c>
      <c r="C15" s="255"/>
      <c r="D15" s="221"/>
      <c r="E15" s="227"/>
      <c r="F15" s="227"/>
      <c r="G15" s="221"/>
      <c r="H15" s="227"/>
      <c r="I15" s="251"/>
      <c r="J15" s="238"/>
      <c r="K15" s="238"/>
      <c r="L15" s="238"/>
      <c r="M15" s="238"/>
      <c r="N15" s="238"/>
      <c r="O15" s="238"/>
    </row>
    <row r="16" spans="1:15" ht="20.25" x14ac:dyDescent="0.25">
      <c r="A16" s="238"/>
      <c r="B16" s="256" t="s">
        <v>4</v>
      </c>
      <c r="C16" s="253" t="s">
        <v>15</v>
      </c>
      <c r="D16" s="221">
        <f>E16+F16</f>
        <v>0</v>
      </c>
      <c r="E16" s="227"/>
      <c r="F16" s="227"/>
      <c r="G16" s="221">
        <f t="shared" ref="G16:G34" si="0">H16+I16</f>
        <v>0</v>
      </c>
      <c r="H16" s="227"/>
      <c r="I16" s="251"/>
      <c r="J16" s="238"/>
      <c r="K16" s="238"/>
      <c r="L16" s="238"/>
      <c r="M16" s="238"/>
      <c r="N16" s="238"/>
      <c r="O16" s="238"/>
    </row>
    <row r="17" spans="1:15" ht="20.25" x14ac:dyDescent="0.25">
      <c r="A17" s="238"/>
      <c r="B17" s="256" t="s">
        <v>5</v>
      </c>
      <c r="C17" s="253" t="s">
        <v>16</v>
      </c>
      <c r="D17" s="221">
        <f>E17+F17</f>
        <v>0</v>
      </c>
      <c r="E17" s="227"/>
      <c r="F17" s="227"/>
      <c r="G17" s="221">
        <f t="shared" si="0"/>
        <v>0</v>
      </c>
      <c r="H17" s="227"/>
      <c r="I17" s="251"/>
      <c r="J17" s="238"/>
      <c r="K17" s="238"/>
      <c r="L17" s="238"/>
      <c r="M17" s="238"/>
      <c r="N17" s="238"/>
      <c r="O17" s="238"/>
    </row>
    <row r="18" spans="1:15" ht="20.25" x14ac:dyDescent="0.25">
      <c r="A18" s="238"/>
      <c r="B18" s="257" t="s">
        <v>245</v>
      </c>
      <c r="C18" s="253" t="s">
        <v>17</v>
      </c>
      <c r="D18" s="221">
        <f>E18+F18</f>
        <v>0</v>
      </c>
      <c r="E18" s="227"/>
      <c r="F18" s="227"/>
      <c r="G18" s="221">
        <f t="shared" si="0"/>
        <v>0</v>
      </c>
      <c r="H18" s="227"/>
      <c r="I18" s="251"/>
      <c r="J18" s="238"/>
      <c r="K18" s="238"/>
      <c r="L18" s="238"/>
      <c r="M18" s="238"/>
      <c r="N18" s="238"/>
      <c r="O18" s="238"/>
    </row>
    <row r="19" spans="1:15" s="31" customFormat="1" ht="37.5" x14ac:dyDescent="0.25">
      <c r="A19" s="258"/>
      <c r="B19" s="259" t="s">
        <v>6</v>
      </c>
      <c r="C19" s="260"/>
      <c r="D19" s="221"/>
      <c r="E19" s="261"/>
      <c r="F19" s="261"/>
      <c r="G19" s="221"/>
      <c r="H19" s="261"/>
      <c r="I19" s="262"/>
      <c r="J19" s="258"/>
      <c r="K19" s="258"/>
      <c r="L19" s="258"/>
      <c r="M19" s="258"/>
      <c r="N19" s="258"/>
      <c r="O19" s="258"/>
    </row>
    <row r="20" spans="1:15" ht="19.5" x14ac:dyDescent="0.25">
      <c r="A20" s="238"/>
      <c r="B20" s="263" t="s">
        <v>7</v>
      </c>
      <c r="C20" s="264" t="s">
        <v>18</v>
      </c>
      <c r="D20" s="221">
        <f>E20+F20</f>
        <v>0</v>
      </c>
      <c r="E20" s="265">
        <f>SUM(E21:E22)</f>
        <v>0</v>
      </c>
      <c r="F20" s="265">
        <f>SUM(F21:F22)</f>
        <v>0</v>
      </c>
      <c r="G20" s="221">
        <f t="shared" si="0"/>
        <v>0</v>
      </c>
      <c r="H20" s="265">
        <f>SUM(H21:H22)</f>
        <v>0</v>
      </c>
      <c r="I20" s="266">
        <f>SUM(I21:I22)</f>
        <v>0</v>
      </c>
      <c r="J20" s="238"/>
      <c r="K20" s="238"/>
      <c r="L20" s="238"/>
      <c r="M20" s="238"/>
      <c r="N20" s="238"/>
      <c r="O20" s="238"/>
    </row>
    <row r="21" spans="1:15" ht="20.25" x14ac:dyDescent="0.25">
      <c r="A21" s="238"/>
      <c r="B21" s="267" t="s">
        <v>225</v>
      </c>
      <c r="C21" s="253" t="s">
        <v>227</v>
      </c>
      <c r="D21" s="221">
        <f>E21+F21</f>
        <v>0</v>
      </c>
      <c r="E21" s="227"/>
      <c r="F21" s="227"/>
      <c r="G21" s="221">
        <f t="shared" si="0"/>
        <v>0</v>
      </c>
      <c r="H21" s="227"/>
      <c r="I21" s="251"/>
      <c r="J21" s="238"/>
      <c r="K21" s="238"/>
      <c r="L21" s="238"/>
      <c r="M21" s="238"/>
      <c r="N21" s="238"/>
      <c r="O21" s="238"/>
    </row>
    <row r="22" spans="1:15" ht="20.25" x14ac:dyDescent="0.25">
      <c r="A22" s="238"/>
      <c r="B22" s="267" t="s">
        <v>226</v>
      </c>
      <c r="C22" s="253" t="s">
        <v>228</v>
      </c>
      <c r="D22" s="221">
        <f>E22+F22</f>
        <v>0</v>
      </c>
      <c r="E22" s="227"/>
      <c r="F22" s="227"/>
      <c r="G22" s="221">
        <f t="shared" si="0"/>
        <v>0</v>
      </c>
      <c r="H22" s="227"/>
      <c r="I22" s="251"/>
      <c r="J22" s="238"/>
      <c r="K22" s="238"/>
      <c r="L22" s="238"/>
      <c r="M22" s="238"/>
      <c r="N22" s="238"/>
      <c r="O22" s="238"/>
    </row>
    <row r="23" spans="1:15" ht="20.25" x14ac:dyDescent="0.25">
      <c r="A23" s="238"/>
      <c r="B23" s="268" t="s">
        <v>8</v>
      </c>
      <c r="C23" s="253" t="s">
        <v>19</v>
      </c>
      <c r="D23" s="221">
        <f>E23+F23</f>
        <v>0</v>
      </c>
      <c r="E23" s="227"/>
      <c r="F23" s="227"/>
      <c r="G23" s="221">
        <f t="shared" si="0"/>
        <v>0</v>
      </c>
      <c r="H23" s="227"/>
      <c r="I23" s="251"/>
      <c r="J23" s="238"/>
      <c r="K23" s="238"/>
      <c r="L23" s="238"/>
      <c r="M23" s="238"/>
      <c r="N23" s="238"/>
      <c r="O23" s="238"/>
    </row>
    <row r="24" spans="1:15" ht="20.25" x14ac:dyDescent="0.25">
      <c r="A24" s="238"/>
      <c r="B24" s="268" t="s">
        <v>9</v>
      </c>
      <c r="C24" s="253" t="s">
        <v>20</v>
      </c>
      <c r="D24" s="221">
        <f>E24+F24</f>
        <v>0</v>
      </c>
      <c r="E24" s="227"/>
      <c r="F24" s="227"/>
      <c r="G24" s="221">
        <f t="shared" si="0"/>
        <v>0</v>
      </c>
      <c r="H24" s="227"/>
      <c r="I24" s="251"/>
      <c r="J24" s="238"/>
      <c r="K24" s="238"/>
      <c r="L24" s="238"/>
      <c r="M24" s="238"/>
      <c r="N24" s="238"/>
      <c r="O24" s="238"/>
    </row>
    <row r="25" spans="1:15" s="31" customFormat="1" ht="37.5" x14ac:dyDescent="0.25">
      <c r="A25" s="258"/>
      <c r="B25" s="259" t="s">
        <v>6</v>
      </c>
      <c r="C25" s="260"/>
      <c r="D25" s="221"/>
      <c r="E25" s="261"/>
      <c r="F25" s="261"/>
      <c r="G25" s="221"/>
      <c r="H25" s="261"/>
      <c r="I25" s="262"/>
      <c r="J25" s="258"/>
      <c r="K25" s="258"/>
      <c r="L25" s="258"/>
      <c r="M25" s="258"/>
      <c r="N25" s="258"/>
      <c r="O25" s="258"/>
    </row>
    <row r="26" spans="1:15" ht="56.25" x14ac:dyDescent="0.25">
      <c r="A26" s="238"/>
      <c r="B26" s="268" t="s">
        <v>229</v>
      </c>
      <c r="C26" s="253" t="s">
        <v>21</v>
      </c>
      <c r="D26" s="221">
        <f t="shared" ref="D26:D34" si="1">E26+F26</f>
        <v>0</v>
      </c>
      <c r="E26" s="227"/>
      <c r="F26" s="227"/>
      <c r="G26" s="221">
        <f>H26+I26</f>
        <v>0</v>
      </c>
      <c r="H26" s="227"/>
      <c r="I26" s="251"/>
      <c r="J26" s="238"/>
      <c r="K26" s="238"/>
      <c r="L26" s="238"/>
      <c r="M26" s="238"/>
      <c r="N26" s="238"/>
      <c r="O26" s="238"/>
    </row>
    <row r="27" spans="1:15" ht="37.5" x14ac:dyDescent="0.25">
      <c r="A27" s="238"/>
      <c r="B27" s="268" t="s">
        <v>10</v>
      </c>
      <c r="C27" s="253" t="s">
        <v>22</v>
      </c>
      <c r="D27" s="221">
        <f t="shared" si="1"/>
        <v>0</v>
      </c>
      <c r="E27" s="227"/>
      <c r="F27" s="227"/>
      <c r="G27" s="221">
        <f t="shared" si="0"/>
        <v>0</v>
      </c>
      <c r="H27" s="227"/>
      <c r="I27" s="251"/>
      <c r="J27" s="238"/>
      <c r="K27" s="238"/>
      <c r="L27" s="238"/>
      <c r="M27" s="238"/>
      <c r="N27" s="238"/>
      <c r="O27" s="238"/>
    </row>
    <row r="28" spans="1:15" ht="20.25" x14ac:dyDescent="0.25">
      <c r="A28" s="238"/>
      <c r="B28" s="268" t="s">
        <v>11</v>
      </c>
      <c r="C28" s="253" t="s">
        <v>23</v>
      </c>
      <c r="D28" s="221">
        <f t="shared" si="1"/>
        <v>0</v>
      </c>
      <c r="E28" s="227"/>
      <c r="F28" s="227"/>
      <c r="G28" s="221">
        <f t="shared" si="0"/>
        <v>0</v>
      </c>
      <c r="H28" s="227"/>
      <c r="I28" s="251"/>
      <c r="J28" s="238"/>
      <c r="K28" s="238"/>
      <c r="L28" s="238"/>
      <c r="M28" s="238"/>
      <c r="N28" s="238"/>
      <c r="O28" s="238"/>
    </row>
    <row r="29" spans="1:15" ht="20.25" x14ac:dyDescent="0.25">
      <c r="A29" s="238"/>
      <c r="B29" s="268" t="s">
        <v>12</v>
      </c>
      <c r="C29" s="253" t="s">
        <v>24</v>
      </c>
      <c r="D29" s="221">
        <f t="shared" si="1"/>
        <v>0</v>
      </c>
      <c r="E29" s="227"/>
      <c r="F29" s="227"/>
      <c r="G29" s="221">
        <f t="shared" si="0"/>
        <v>0</v>
      </c>
      <c r="H29" s="227"/>
      <c r="I29" s="251"/>
      <c r="J29" s="238"/>
      <c r="K29" s="238"/>
      <c r="L29" s="238"/>
      <c r="M29" s="238"/>
      <c r="N29" s="238"/>
      <c r="O29" s="238"/>
    </row>
    <row r="30" spans="1:15" s="31" customFormat="1" ht="37.5" x14ac:dyDescent="0.25">
      <c r="A30" s="258"/>
      <c r="B30" s="269" t="s">
        <v>246</v>
      </c>
      <c r="C30" s="270" t="s">
        <v>25</v>
      </c>
      <c r="D30" s="221">
        <f t="shared" si="1"/>
        <v>0</v>
      </c>
      <c r="E30" s="271">
        <f>SUM(E32:E34)</f>
        <v>0</v>
      </c>
      <c r="F30" s="271">
        <f>SUM(F32:F34)</f>
        <v>0</v>
      </c>
      <c r="G30" s="221">
        <f t="shared" si="0"/>
        <v>0</v>
      </c>
      <c r="H30" s="271">
        <f>SUM(H32:H34)</f>
        <v>0</v>
      </c>
      <c r="I30" s="272">
        <f>SUM(I32:I34)</f>
        <v>0</v>
      </c>
      <c r="J30" s="258"/>
      <c r="K30" s="258"/>
      <c r="L30" s="258"/>
      <c r="M30" s="258"/>
      <c r="N30" s="258"/>
      <c r="O30" s="258"/>
    </row>
    <row r="31" spans="1:15" ht="19.5" x14ac:dyDescent="0.25">
      <c r="A31" s="238"/>
      <c r="B31" s="254" t="s">
        <v>3</v>
      </c>
      <c r="C31" s="255"/>
      <c r="D31" s="221">
        <f t="shared" si="1"/>
        <v>0</v>
      </c>
      <c r="E31" s="273"/>
      <c r="F31" s="273"/>
      <c r="G31" s="221"/>
      <c r="H31" s="273"/>
      <c r="I31" s="274"/>
      <c r="J31" s="238"/>
      <c r="K31" s="238"/>
      <c r="L31" s="238"/>
      <c r="M31" s="238"/>
      <c r="N31" s="238"/>
      <c r="O31" s="238"/>
    </row>
    <row r="32" spans="1:15" ht="20.25" x14ac:dyDescent="0.25">
      <c r="A32" s="238"/>
      <c r="B32" s="268" t="s">
        <v>230</v>
      </c>
      <c r="C32" s="253" t="s">
        <v>26</v>
      </c>
      <c r="D32" s="221">
        <f t="shared" si="1"/>
        <v>0</v>
      </c>
      <c r="E32" s="227"/>
      <c r="F32" s="227"/>
      <c r="G32" s="221">
        <f t="shared" si="0"/>
        <v>0</v>
      </c>
      <c r="H32" s="227"/>
      <c r="I32" s="251"/>
      <c r="J32" s="238"/>
      <c r="K32" s="238"/>
      <c r="L32" s="238"/>
      <c r="M32" s="238"/>
      <c r="N32" s="238"/>
      <c r="O32" s="238"/>
    </row>
    <row r="33" spans="1:15" ht="20.25" x14ac:dyDescent="0.25">
      <c r="A33" s="238"/>
      <c r="B33" s="268" t="s">
        <v>231</v>
      </c>
      <c r="C33" s="253" t="s">
        <v>27</v>
      </c>
      <c r="D33" s="221">
        <f t="shared" si="1"/>
        <v>0</v>
      </c>
      <c r="E33" s="227"/>
      <c r="F33" s="227"/>
      <c r="G33" s="221">
        <f t="shared" si="0"/>
        <v>0</v>
      </c>
      <c r="H33" s="227"/>
      <c r="I33" s="251"/>
      <c r="J33" s="238"/>
      <c r="K33" s="238"/>
      <c r="L33" s="238"/>
      <c r="M33" s="238"/>
      <c r="N33" s="238"/>
      <c r="O33" s="238"/>
    </row>
    <row r="34" spans="1:15" ht="42" customHeight="1" thickBot="1" x14ac:dyDescent="0.3">
      <c r="A34" s="238"/>
      <c r="B34" s="275" t="s">
        <v>232</v>
      </c>
      <c r="C34" s="276" t="s">
        <v>28</v>
      </c>
      <c r="D34" s="229">
        <f t="shared" si="1"/>
        <v>0</v>
      </c>
      <c r="E34" s="228"/>
      <c r="F34" s="228"/>
      <c r="G34" s="229">
        <f t="shared" si="0"/>
        <v>0</v>
      </c>
      <c r="H34" s="228"/>
      <c r="I34" s="277"/>
      <c r="J34" s="238"/>
      <c r="K34" s="238"/>
      <c r="L34" s="238"/>
      <c r="M34" s="238"/>
      <c r="N34" s="238"/>
      <c r="O34" s="238"/>
    </row>
    <row r="35" spans="1:15" ht="37.5" hidden="1" customHeight="1" x14ac:dyDescent="0.25">
      <c r="A35" s="238"/>
      <c r="B35" s="278" t="s">
        <v>223</v>
      </c>
      <c r="C35" s="279" t="s">
        <v>210</v>
      </c>
      <c r="D35" s="280">
        <f>E35+F35</f>
        <v>0</v>
      </c>
      <c r="E35" s="281">
        <f>E27-E30</f>
        <v>0</v>
      </c>
      <c r="F35" s="281">
        <f>F27-F30</f>
        <v>0</v>
      </c>
      <c r="G35" s="280">
        <f>H35+I35</f>
        <v>0</v>
      </c>
      <c r="H35" s="281">
        <f>H27-H30</f>
        <v>0</v>
      </c>
      <c r="I35" s="281">
        <f>I27-I30</f>
        <v>0</v>
      </c>
      <c r="J35" s="238"/>
      <c r="K35" s="238"/>
      <c r="L35" s="238"/>
      <c r="M35" s="238"/>
      <c r="N35" s="238"/>
      <c r="O35" s="238"/>
    </row>
    <row r="36" spans="1:15" ht="11.25" customHeight="1" x14ac:dyDescent="0.25">
      <c r="A36" s="238"/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</row>
    <row r="37" spans="1:15" ht="6.75" customHeight="1" x14ac:dyDescent="0.25">
      <c r="A37" s="238"/>
      <c r="B37" s="238"/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</row>
    <row r="38" spans="1:15" s="1" customFormat="1" ht="14.25" customHeight="1" x14ac:dyDescent="0.25">
      <c r="A38" s="239"/>
      <c r="B38" s="239" t="s">
        <v>41</v>
      </c>
      <c r="C38" s="239"/>
      <c r="D38" s="409" t="s">
        <v>209</v>
      </c>
      <c r="E38" s="409"/>
      <c r="F38" s="409"/>
      <c r="G38" s="409"/>
      <c r="H38" s="409"/>
      <c r="I38" s="409"/>
      <c r="J38" s="239"/>
      <c r="K38" s="239"/>
      <c r="L38" s="239"/>
      <c r="M38" s="239"/>
      <c r="N38" s="239"/>
      <c r="O38" s="239"/>
    </row>
    <row r="39" spans="1:15" s="1" customFormat="1" ht="14.25" customHeight="1" x14ac:dyDescent="0.25">
      <c r="A39" s="239"/>
      <c r="B39" s="239"/>
      <c r="C39" s="239"/>
      <c r="D39" s="409"/>
      <c r="E39" s="409"/>
      <c r="F39" s="409"/>
      <c r="G39" s="409"/>
      <c r="H39" s="409"/>
      <c r="I39" s="409"/>
      <c r="J39" s="239"/>
      <c r="K39" s="239"/>
      <c r="L39" s="239"/>
      <c r="M39" s="239"/>
      <c r="N39" s="239"/>
      <c r="O39" s="239"/>
    </row>
    <row r="40" spans="1:15" s="1" customFormat="1" ht="14.25" customHeight="1" x14ac:dyDescent="0.25">
      <c r="A40" s="239"/>
      <c r="B40" s="239"/>
      <c r="C40" s="239"/>
      <c r="D40" s="409"/>
      <c r="E40" s="409"/>
      <c r="F40" s="409"/>
      <c r="G40" s="409"/>
      <c r="H40" s="409"/>
      <c r="I40" s="409"/>
      <c r="J40" s="239"/>
      <c r="K40" s="239"/>
      <c r="L40" s="239"/>
      <c r="M40" s="239"/>
      <c r="N40" s="239"/>
      <c r="O40" s="239"/>
    </row>
    <row r="41" spans="1:15" s="1" customFormat="1" ht="14.25" customHeight="1" x14ac:dyDescent="0.25">
      <c r="A41" s="239"/>
      <c r="B41" s="239"/>
      <c r="C41" s="239"/>
      <c r="D41" s="409"/>
      <c r="E41" s="409"/>
      <c r="F41" s="409"/>
      <c r="G41" s="409"/>
      <c r="H41" s="409"/>
      <c r="I41" s="409"/>
      <c r="J41" s="239"/>
      <c r="K41" s="239"/>
      <c r="L41" s="239"/>
      <c r="M41" s="239"/>
      <c r="N41" s="239"/>
      <c r="O41" s="239"/>
    </row>
    <row r="42" spans="1:15" ht="19.5" thickBot="1" x14ac:dyDescent="0.3">
      <c r="A42" s="238"/>
      <c r="B42" s="238"/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  <c r="N42" s="238"/>
      <c r="O42" s="238"/>
    </row>
    <row r="43" spans="1:15" ht="19.5" customHeight="1" x14ac:dyDescent="0.25">
      <c r="A43" s="238"/>
      <c r="B43" s="393"/>
      <c r="C43" s="403" t="s">
        <v>38</v>
      </c>
      <c r="D43" s="403" t="s">
        <v>233</v>
      </c>
      <c r="E43" s="412" t="s">
        <v>234</v>
      </c>
      <c r="F43" s="282"/>
      <c r="G43" s="282"/>
      <c r="H43" s="282"/>
      <c r="I43" s="243"/>
      <c r="J43" s="238"/>
      <c r="K43" s="238"/>
      <c r="L43" s="238"/>
      <c r="M43" s="238"/>
      <c r="N43" s="238"/>
      <c r="O43" s="238"/>
    </row>
    <row r="44" spans="1:15" ht="19.5" x14ac:dyDescent="0.25">
      <c r="A44" s="238"/>
      <c r="B44" s="394"/>
      <c r="C44" s="404"/>
      <c r="D44" s="404"/>
      <c r="E44" s="413"/>
      <c r="F44" s="282"/>
      <c r="G44" s="282"/>
      <c r="H44" s="282"/>
      <c r="I44" s="243"/>
      <c r="J44" s="238"/>
      <c r="K44" s="238"/>
      <c r="L44" s="238"/>
      <c r="M44" s="238"/>
      <c r="N44" s="238"/>
      <c r="O44" s="238"/>
    </row>
    <row r="45" spans="1:15" ht="19.5" x14ac:dyDescent="0.25">
      <c r="A45" s="238"/>
      <c r="B45" s="394"/>
      <c r="C45" s="404"/>
      <c r="D45" s="404"/>
      <c r="E45" s="413"/>
      <c r="F45" s="282"/>
      <c r="G45" s="282"/>
      <c r="H45" s="282"/>
      <c r="I45" s="243"/>
      <c r="J45" s="238"/>
      <c r="K45" s="238"/>
      <c r="L45" s="238"/>
      <c r="M45" s="238"/>
      <c r="N45" s="238"/>
      <c r="O45" s="238"/>
    </row>
    <row r="46" spans="1:15" x14ac:dyDescent="0.25">
      <c r="A46" s="238"/>
      <c r="B46" s="244">
        <v>1</v>
      </c>
      <c r="C46" s="245">
        <v>2</v>
      </c>
      <c r="D46" s="245">
        <v>3</v>
      </c>
      <c r="E46" s="283">
        <v>4</v>
      </c>
      <c r="F46" s="284"/>
      <c r="G46" s="284"/>
      <c r="H46" s="284"/>
      <c r="I46" s="284"/>
      <c r="J46" s="238"/>
      <c r="K46" s="238"/>
      <c r="L46" s="238"/>
      <c r="M46" s="238"/>
      <c r="N46" s="238"/>
      <c r="O46" s="238"/>
    </row>
    <row r="47" spans="1:15" s="20" customFormat="1" ht="20.25" x14ac:dyDescent="0.25">
      <c r="A47" s="248"/>
      <c r="B47" s="285" t="s">
        <v>235</v>
      </c>
      <c r="C47" s="286" t="s">
        <v>13</v>
      </c>
      <c r="D47" s="287">
        <f>SUM(D51,D53,D55)</f>
        <v>0</v>
      </c>
      <c r="E47" s="288">
        <f>SUM(E51,E53,E55)</f>
        <v>0</v>
      </c>
      <c r="F47" s="248"/>
      <c r="G47" s="248"/>
      <c r="H47" s="248"/>
      <c r="I47" s="248"/>
      <c r="J47" s="248"/>
      <c r="K47" s="248"/>
      <c r="L47" s="248"/>
      <c r="M47" s="248"/>
      <c r="N47" s="248"/>
      <c r="O47" s="248"/>
    </row>
    <row r="48" spans="1:15" ht="18.75" hidden="1" customHeight="1" x14ac:dyDescent="0.25">
      <c r="A48" s="238"/>
      <c r="B48" s="252"/>
      <c r="C48" s="255"/>
      <c r="D48" s="289"/>
      <c r="E48" s="290"/>
      <c r="F48" s="238"/>
      <c r="G48" s="238"/>
      <c r="H48" s="238"/>
      <c r="I48" s="238"/>
      <c r="J48" s="238"/>
      <c r="K48" s="238"/>
      <c r="L48" s="238"/>
      <c r="M48" s="238"/>
      <c r="N48" s="238"/>
      <c r="O48" s="238"/>
    </row>
    <row r="49" spans="1:15" s="31" customFormat="1" ht="18.75" hidden="1" customHeight="1" x14ac:dyDescent="0.25">
      <c r="A49" s="258"/>
      <c r="B49" s="291"/>
      <c r="C49" s="270"/>
      <c r="D49" s="292"/>
      <c r="E49" s="292"/>
      <c r="F49" s="258"/>
      <c r="G49" s="258"/>
      <c r="H49" s="258"/>
      <c r="I49" s="258"/>
      <c r="J49" s="258"/>
      <c r="K49" s="258"/>
      <c r="L49" s="258"/>
      <c r="M49" s="258"/>
      <c r="N49" s="258"/>
      <c r="O49" s="258"/>
    </row>
    <row r="50" spans="1:15" x14ac:dyDescent="0.25">
      <c r="A50" s="238"/>
      <c r="B50" s="252" t="s">
        <v>33</v>
      </c>
      <c r="C50" s="255"/>
      <c r="D50" s="273"/>
      <c r="E50" s="293"/>
      <c r="F50" s="238"/>
      <c r="G50" s="238"/>
      <c r="H50" s="238"/>
      <c r="I50" s="238"/>
      <c r="J50" s="238"/>
      <c r="K50" s="238"/>
      <c r="L50" s="238"/>
      <c r="M50" s="238"/>
      <c r="N50" s="238"/>
      <c r="O50" s="238"/>
    </row>
    <row r="51" spans="1:15" ht="56.25" x14ac:dyDescent="0.25">
      <c r="A51" s="238"/>
      <c r="B51" s="294" t="s">
        <v>236</v>
      </c>
      <c r="C51" s="295" t="s">
        <v>14</v>
      </c>
      <c r="D51" s="227"/>
      <c r="E51" s="251"/>
      <c r="F51" s="238"/>
      <c r="G51" s="238"/>
      <c r="H51" s="238"/>
      <c r="I51" s="238"/>
      <c r="J51" s="238"/>
      <c r="K51" s="238"/>
      <c r="L51" s="238"/>
      <c r="M51" s="238"/>
      <c r="N51" s="238"/>
      <c r="O51" s="238"/>
    </row>
    <row r="52" spans="1:15" x14ac:dyDescent="0.25">
      <c r="A52" s="238"/>
      <c r="B52" s="252"/>
      <c r="C52" s="255"/>
      <c r="D52" s="273"/>
      <c r="E52" s="293"/>
      <c r="F52" s="238"/>
      <c r="G52" s="238"/>
      <c r="H52" s="238"/>
      <c r="I52" s="238"/>
      <c r="J52" s="238"/>
      <c r="K52" s="238"/>
      <c r="L52" s="238"/>
      <c r="M52" s="238"/>
      <c r="N52" s="238"/>
      <c r="O52" s="238"/>
    </row>
    <row r="53" spans="1:15" ht="37.5" x14ac:dyDescent="0.25">
      <c r="A53" s="238"/>
      <c r="B53" s="294" t="s">
        <v>237</v>
      </c>
      <c r="C53" s="253" t="s">
        <v>15</v>
      </c>
      <c r="D53" s="227"/>
      <c r="E53" s="251"/>
      <c r="F53" s="238"/>
      <c r="G53" s="238"/>
      <c r="H53" s="238"/>
      <c r="I53" s="238"/>
      <c r="J53" s="238"/>
      <c r="K53" s="238"/>
      <c r="L53" s="238"/>
      <c r="M53" s="238"/>
      <c r="N53" s="238"/>
      <c r="O53" s="238"/>
    </row>
    <row r="54" spans="1:15" x14ac:dyDescent="0.25">
      <c r="A54" s="238"/>
      <c r="B54" s="252"/>
      <c r="C54" s="253"/>
      <c r="D54" s="273"/>
      <c r="E54" s="293"/>
      <c r="F54" s="238"/>
      <c r="G54" s="238"/>
      <c r="H54" s="238"/>
      <c r="I54" s="238"/>
      <c r="J54" s="238"/>
      <c r="K54" s="238"/>
      <c r="L54" s="238"/>
      <c r="M54" s="238"/>
      <c r="N54" s="238"/>
      <c r="O54" s="238"/>
    </row>
    <row r="55" spans="1:15" ht="56.25" x14ac:dyDescent="0.25">
      <c r="A55" s="238"/>
      <c r="B55" s="294" t="s">
        <v>238</v>
      </c>
      <c r="C55" s="253" t="s">
        <v>16</v>
      </c>
      <c r="D55" s="227"/>
      <c r="E55" s="251"/>
      <c r="F55" s="238"/>
      <c r="G55" s="238"/>
      <c r="H55" s="238"/>
      <c r="I55" s="238"/>
      <c r="J55" s="238"/>
      <c r="K55" s="238"/>
      <c r="L55" s="238"/>
      <c r="M55" s="238"/>
      <c r="N55" s="238"/>
      <c r="O55" s="238"/>
    </row>
    <row r="56" spans="1:15" x14ac:dyDescent="0.25">
      <c r="A56" s="238"/>
      <c r="B56" s="252"/>
      <c r="C56" s="255"/>
      <c r="D56" s="273"/>
      <c r="E56" s="293"/>
      <c r="F56" s="238"/>
      <c r="G56" s="238"/>
      <c r="H56" s="238"/>
      <c r="I56" s="238"/>
      <c r="J56" s="238"/>
      <c r="K56" s="238"/>
      <c r="L56" s="238"/>
      <c r="M56" s="238"/>
      <c r="N56" s="238"/>
      <c r="O56" s="238"/>
    </row>
    <row r="57" spans="1:15" ht="59.25" thickBot="1" x14ac:dyDescent="0.3">
      <c r="A57" s="238"/>
      <c r="B57" s="296" t="s">
        <v>239</v>
      </c>
      <c r="C57" s="276" t="s">
        <v>17</v>
      </c>
      <c r="D57" s="228"/>
      <c r="E57" s="277"/>
      <c r="F57" s="238"/>
      <c r="G57" s="238"/>
      <c r="H57" s="238"/>
      <c r="I57" s="238"/>
      <c r="J57" s="238"/>
      <c r="K57" s="238"/>
      <c r="L57" s="238"/>
      <c r="M57" s="238"/>
      <c r="N57" s="238"/>
      <c r="O57" s="238"/>
    </row>
    <row r="58" spans="1:15" ht="18.75" hidden="1" customHeight="1" x14ac:dyDescent="0.25">
      <c r="A58" s="238"/>
      <c r="B58" s="297"/>
      <c r="C58" s="298"/>
      <c r="D58" s="281"/>
      <c r="E58" s="299"/>
      <c r="F58" s="238"/>
      <c r="G58" s="238"/>
      <c r="H58" s="238"/>
      <c r="I58" s="238"/>
      <c r="J58" s="238"/>
      <c r="K58" s="238"/>
      <c r="L58" s="238"/>
      <c r="M58" s="238"/>
      <c r="N58" s="238"/>
      <c r="O58" s="238"/>
    </row>
    <row r="59" spans="1:15" ht="18.75" hidden="1" customHeight="1" x14ac:dyDescent="0.25">
      <c r="A59" s="238"/>
      <c r="B59" s="300"/>
      <c r="C59" s="279"/>
      <c r="D59" s="289"/>
      <c r="E59" s="290"/>
      <c r="F59" s="238"/>
      <c r="G59" s="238"/>
      <c r="H59" s="238"/>
      <c r="I59" s="238"/>
      <c r="J59" s="238"/>
      <c r="K59" s="238"/>
      <c r="L59" s="238"/>
      <c r="M59" s="238"/>
      <c r="N59" s="238"/>
      <c r="O59" s="238"/>
    </row>
    <row r="60" spans="1:15" ht="18.75" hidden="1" customHeight="1" x14ac:dyDescent="0.25">
      <c r="A60" s="238"/>
      <c r="B60" s="301"/>
      <c r="C60" s="302"/>
      <c r="D60" s="289"/>
      <c r="E60" s="290"/>
      <c r="F60" s="238"/>
      <c r="G60" s="238"/>
      <c r="H60" s="238"/>
      <c r="I60" s="238"/>
      <c r="J60" s="238"/>
      <c r="K60" s="238"/>
      <c r="L60" s="238"/>
      <c r="M60" s="238"/>
      <c r="N60" s="238"/>
      <c r="O60" s="238"/>
    </row>
    <row r="61" spans="1:15" ht="18.75" hidden="1" customHeight="1" x14ac:dyDescent="0.25">
      <c r="A61" s="238"/>
      <c r="B61" s="301"/>
      <c r="C61" s="279"/>
      <c r="D61" s="289"/>
      <c r="E61" s="290"/>
      <c r="F61" s="238"/>
      <c r="G61" s="238"/>
      <c r="H61" s="238"/>
      <c r="I61" s="238"/>
      <c r="J61" s="238"/>
      <c r="K61" s="238"/>
      <c r="L61" s="238"/>
      <c r="M61" s="238"/>
      <c r="N61" s="238"/>
      <c r="O61" s="238"/>
    </row>
    <row r="62" spans="1:15" ht="18.75" hidden="1" customHeight="1" x14ac:dyDescent="0.25">
      <c r="A62" s="238"/>
      <c r="B62" s="301"/>
      <c r="C62" s="279"/>
      <c r="D62" s="289"/>
      <c r="E62" s="290"/>
      <c r="F62" s="238"/>
      <c r="G62" s="238"/>
      <c r="H62" s="238"/>
      <c r="I62" s="238"/>
      <c r="J62" s="238"/>
      <c r="K62" s="238"/>
      <c r="L62" s="238"/>
      <c r="M62" s="238"/>
      <c r="N62" s="238"/>
      <c r="O62" s="238"/>
    </row>
    <row r="63" spans="1:15" s="20" customFormat="1" ht="19.5" hidden="1" customHeight="1" x14ac:dyDescent="0.25">
      <c r="A63" s="248"/>
      <c r="B63" s="303"/>
      <c r="C63" s="304"/>
      <c r="D63" s="305"/>
      <c r="E63" s="306"/>
      <c r="F63" s="248"/>
      <c r="G63" s="248"/>
      <c r="H63" s="248"/>
      <c r="I63" s="248"/>
      <c r="J63" s="248"/>
      <c r="K63" s="248"/>
      <c r="L63" s="248"/>
      <c r="M63" s="248"/>
      <c r="N63" s="248"/>
      <c r="O63" s="248"/>
    </row>
    <row r="64" spans="1:15" ht="18.75" hidden="1" customHeight="1" x14ac:dyDescent="0.25">
      <c r="A64" s="238"/>
      <c r="B64" s="301"/>
      <c r="C64" s="302"/>
      <c r="D64" s="289"/>
      <c r="E64" s="290"/>
      <c r="F64" s="238"/>
      <c r="G64" s="238"/>
      <c r="H64" s="238"/>
      <c r="I64" s="238"/>
      <c r="J64" s="238"/>
      <c r="K64" s="238"/>
      <c r="L64" s="238"/>
      <c r="M64" s="238"/>
      <c r="N64" s="238"/>
      <c r="O64" s="238"/>
    </row>
    <row r="65" spans="1:15" ht="19.5" hidden="1" customHeight="1" thickBot="1" x14ac:dyDescent="0.3">
      <c r="A65" s="238"/>
      <c r="B65" s="307"/>
      <c r="C65" s="308"/>
      <c r="D65" s="309"/>
      <c r="E65" s="310"/>
      <c r="F65" s="238"/>
      <c r="G65" s="238"/>
      <c r="H65" s="238"/>
      <c r="I65" s="238"/>
      <c r="J65" s="238"/>
      <c r="K65" s="238"/>
      <c r="L65" s="238"/>
      <c r="M65" s="238"/>
      <c r="N65" s="238"/>
      <c r="O65" s="238"/>
    </row>
    <row r="66" spans="1:15" ht="5.25" customHeight="1" x14ac:dyDescent="0.25">
      <c r="A66" s="238"/>
      <c r="B66" s="238"/>
      <c r="C66" s="238"/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8"/>
    </row>
    <row r="67" spans="1:15" ht="5.25" customHeight="1" x14ac:dyDescent="0.25">
      <c r="A67" s="238"/>
      <c r="B67" s="238"/>
      <c r="C67" s="238"/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8"/>
    </row>
    <row r="68" spans="1:15" ht="5.25" customHeight="1" x14ac:dyDescent="0.25">
      <c r="A68" s="238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</row>
    <row r="69" spans="1:15" ht="5.25" customHeight="1" x14ac:dyDescent="0.25">
      <c r="A69" s="238"/>
      <c r="B69" s="238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</row>
    <row r="70" spans="1:15" s="1" customFormat="1" ht="18.75" customHeight="1" x14ac:dyDescent="0.25">
      <c r="A70" s="239"/>
      <c r="B70" s="239" t="s">
        <v>42</v>
      </c>
      <c r="C70" s="239"/>
      <c r="D70" s="409" t="s">
        <v>43</v>
      </c>
      <c r="E70" s="409"/>
      <c r="F70" s="409"/>
      <c r="G70" s="409"/>
      <c r="H70" s="409"/>
      <c r="I70" s="239"/>
      <c r="J70" s="239"/>
      <c r="K70" s="239"/>
      <c r="L70" s="239"/>
      <c r="M70" s="239"/>
      <c r="N70" s="239"/>
      <c r="O70" s="239"/>
    </row>
    <row r="71" spans="1:15" ht="14.25" customHeight="1" thickBot="1" x14ac:dyDescent="0.3">
      <c r="A71" s="238"/>
      <c r="B71" s="238"/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</row>
    <row r="72" spans="1:15" ht="23.25" customHeight="1" x14ac:dyDescent="0.25">
      <c r="A72" s="238"/>
      <c r="B72" s="393"/>
      <c r="C72" s="403" t="s">
        <v>38</v>
      </c>
      <c r="D72" s="403" t="s">
        <v>44</v>
      </c>
      <c r="E72" s="403" t="s">
        <v>45</v>
      </c>
      <c r="F72" s="403" t="s">
        <v>46</v>
      </c>
      <c r="G72" s="403"/>
      <c r="H72" s="403"/>
      <c r="I72" s="403"/>
      <c r="J72" s="403"/>
      <c r="K72" s="403"/>
      <c r="L72" s="414" t="s">
        <v>244</v>
      </c>
      <c r="M72" s="238"/>
      <c r="N72" s="238"/>
      <c r="O72" s="238"/>
    </row>
    <row r="73" spans="1:15" ht="23.25" customHeight="1" x14ac:dyDescent="0.25">
      <c r="A73" s="238"/>
      <c r="B73" s="394"/>
      <c r="C73" s="404"/>
      <c r="D73" s="404"/>
      <c r="E73" s="404"/>
      <c r="F73" s="411" t="s">
        <v>47</v>
      </c>
      <c r="G73" s="404" t="s">
        <v>33</v>
      </c>
      <c r="H73" s="404"/>
      <c r="I73" s="404"/>
      <c r="J73" s="404"/>
      <c r="K73" s="404"/>
      <c r="L73" s="415"/>
      <c r="M73" s="238"/>
      <c r="N73" s="238"/>
      <c r="O73" s="238"/>
    </row>
    <row r="74" spans="1:15" ht="23.25" customHeight="1" x14ac:dyDescent="0.25">
      <c r="A74" s="238"/>
      <c r="B74" s="394"/>
      <c r="C74" s="404"/>
      <c r="D74" s="404"/>
      <c r="E74" s="404"/>
      <c r="F74" s="411"/>
      <c r="G74" s="404" t="s">
        <v>48</v>
      </c>
      <c r="H74" s="404"/>
      <c r="I74" s="404"/>
      <c r="J74" s="240"/>
      <c r="K74" s="302"/>
      <c r="L74" s="415"/>
      <c r="M74" s="238"/>
      <c r="N74" s="238"/>
      <c r="O74" s="238"/>
    </row>
    <row r="75" spans="1:15" ht="23.25" customHeight="1" x14ac:dyDescent="0.25">
      <c r="A75" s="238"/>
      <c r="B75" s="394"/>
      <c r="C75" s="404"/>
      <c r="D75" s="404"/>
      <c r="E75" s="404"/>
      <c r="F75" s="411"/>
      <c r="G75" s="241" t="s">
        <v>37</v>
      </c>
      <c r="H75" s="240" t="s">
        <v>240</v>
      </c>
      <c r="I75" s="240" t="s">
        <v>241</v>
      </c>
      <c r="J75" s="240" t="s">
        <v>49</v>
      </c>
      <c r="K75" s="240" t="s">
        <v>50</v>
      </c>
      <c r="L75" s="415"/>
      <c r="M75" s="238"/>
      <c r="N75" s="238"/>
      <c r="O75" s="238"/>
    </row>
    <row r="76" spans="1:15" x14ac:dyDescent="0.25">
      <c r="A76" s="238"/>
      <c r="B76" s="244" t="s">
        <v>29</v>
      </c>
      <c r="C76" s="245" t="s">
        <v>30</v>
      </c>
      <c r="D76" s="245">
        <v>1</v>
      </c>
      <c r="E76" s="245">
        <v>2</v>
      </c>
      <c r="F76" s="246">
        <v>3</v>
      </c>
      <c r="G76" s="246">
        <v>4</v>
      </c>
      <c r="H76" s="245" t="s">
        <v>243</v>
      </c>
      <c r="I76" s="245" t="s">
        <v>242</v>
      </c>
      <c r="J76" s="245">
        <v>5</v>
      </c>
      <c r="K76" s="245">
        <v>6</v>
      </c>
      <c r="L76" s="247">
        <v>7</v>
      </c>
      <c r="M76" s="238"/>
      <c r="N76" s="238"/>
      <c r="O76" s="238"/>
    </row>
    <row r="77" spans="1:15" s="20" customFormat="1" ht="19.5" x14ac:dyDescent="0.25">
      <c r="A77" s="248"/>
      <c r="B77" s="311" t="s">
        <v>51</v>
      </c>
      <c r="C77" s="312" t="s">
        <v>13</v>
      </c>
      <c r="D77" s="225">
        <f t="shared" ref="D77:L77" si="2">SUM(D79:D80)</f>
        <v>0</v>
      </c>
      <c r="E77" s="225">
        <f t="shared" si="2"/>
        <v>0</v>
      </c>
      <c r="F77" s="221">
        <f t="shared" si="2"/>
        <v>0</v>
      </c>
      <c r="G77" s="313">
        <f t="shared" si="2"/>
        <v>0</v>
      </c>
      <c r="H77" s="271">
        <f t="shared" si="2"/>
        <v>0</v>
      </c>
      <c r="I77" s="271">
        <f t="shared" si="2"/>
        <v>0</v>
      </c>
      <c r="J77" s="271">
        <f t="shared" si="2"/>
        <v>0</v>
      </c>
      <c r="K77" s="271">
        <f t="shared" si="2"/>
        <v>0</v>
      </c>
      <c r="L77" s="272">
        <f t="shared" si="2"/>
        <v>0</v>
      </c>
      <c r="M77" s="248"/>
      <c r="N77" s="248"/>
      <c r="O77" s="248"/>
    </row>
    <row r="78" spans="1:15" ht="19.5" x14ac:dyDescent="0.25">
      <c r="A78" s="238"/>
      <c r="B78" s="252" t="s">
        <v>247</v>
      </c>
      <c r="C78" s="255"/>
      <c r="D78" s="226"/>
      <c r="E78" s="273"/>
      <c r="F78" s="221"/>
      <c r="G78" s="314"/>
      <c r="H78" s="273"/>
      <c r="I78" s="273"/>
      <c r="J78" s="273"/>
      <c r="K78" s="273"/>
      <c r="L78" s="274"/>
      <c r="M78" s="238"/>
      <c r="N78" s="238"/>
      <c r="O78" s="238"/>
    </row>
    <row r="79" spans="1:15" ht="37.5" x14ac:dyDescent="0.25">
      <c r="A79" s="238"/>
      <c r="B79" s="268" t="s">
        <v>248</v>
      </c>
      <c r="C79" s="253" t="s">
        <v>14</v>
      </c>
      <c r="D79" s="227"/>
      <c r="E79" s="227"/>
      <c r="F79" s="221">
        <f>SUM(G79,J79,K79)</f>
        <v>0</v>
      </c>
      <c r="G79" s="314">
        <f>SUM(H79:I79)</f>
        <v>0</v>
      </c>
      <c r="H79" s="227"/>
      <c r="I79" s="227"/>
      <c r="J79" s="227"/>
      <c r="K79" s="227"/>
      <c r="L79" s="251"/>
      <c r="M79" s="238"/>
      <c r="N79" s="238"/>
      <c r="O79" s="238"/>
    </row>
    <row r="80" spans="1:15" ht="37.5" x14ac:dyDescent="0.25">
      <c r="A80" s="238"/>
      <c r="B80" s="268" t="s">
        <v>249</v>
      </c>
      <c r="C80" s="253" t="s">
        <v>15</v>
      </c>
      <c r="D80" s="227"/>
      <c r="E80" s="227"/>
      <c r="F80" s="221">
        <f>SUM(G80,J80,K80)</f>
        <v>0</v>
      </c>
      <c r="G80" s="314">
        <f>SUM(H80:I80)</f>
        <v>0</v>
      </c>
      <c r="H80" s="227"/>
      <c r="I80" s="227"/>
      <c r="J80" s="227"/>
      <c r="K80" s="227"/>
      <c r="L80" s="251"/>
      <c r="M80" s="238"/>
      <c r="N80" s="238"/>
      <c r="O80" s="238"/>
    </row>
    <row r="81" spans="1:15" ht="37.5" customHeight="1" thickBot="1" x14ac:dyDescent="0.3">
      <c r="A81" s="238"/>
      <c r="B81" s="315" t="s">
        <v>250</v>
      </c>
      <c r="C81" s="276" t="s">
        <v>16</v>
      </c>
      <c r="D81" s="228"/>
      <c r="E81" s="228"/>
      <c r="F81" s="229">
        <f>SUM(G81,J81,K81)</f>
        <v>0</v>
      </c>
      <c r="G81" s="316">
        <f>SUM(H81:I81)</f>
        <v>0</v>
      </c>
      <c r="H81" s="228"/>
      <c r="I81" s="228"/>
      <c r="J81" s="228"/>
      <c r="K81" s="228"/>
      <c r="L81" s="277"/>
      <c r="M81" s="238"/>
      <c r="N81" s="238"/>
      <c r="O81" s="238"/>
    </row>
    <row r="82" spans="1:15" ht="7.5" customHeight="1" x14ac:dyDescent="0.25">
      <c r="A82" s="238"/>
      <c r="B82" s="238"/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</row>
    <row r="83" spans="1:15" ht="3.75" customHeight="1" x14ac:dyDescent="0.25">
      <c r="A83" s="238"/>
      <c r="B83" s="238"/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</row>
    <row r="84" spans="1:15" ht="3.75" customHeight="1" x14ac:dyDescent="0.25">
      <c r="A84" s="238"/>
      <c r="B84" s="238"/>
      <c r="C84" s="238"/>
      <c r="D84" s="238"/>
      <c r="E84" s="238"/>
      <c r="F84" s="238"/>
      <c r="G84" s="238"/>
      <c r="H84" s="238"/>
      <c r="I84" s="238"/>
      <c r="J84" s="238"/>
      <c r="K84" s="238"/>
      <c r="L84" s="238"/>
      <c r="M84" s="238"/>
      <c r="N84" s="238"/>
      <c r="O84" s="238"/>
    </row>
    <row r="85" spans="1:15" ht="3.75" customHeight="1" x14ac:dyDescent="0.25">
      <c r="A85" s="238"/>
      <c r="B85" s="238"/>
      <c r="C85" s="238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38"/>
    </row>
    <row r="86" spans="1:15" ht="3.75" customHeight="1" x14ac:dyDescent="0.25">
      <c r="A86" s="238"/>
      <c r="B86" s="238"/>
      <c r="C86" s="238"/>
      <c r="D86" s="238"/>
      <c r="E86" s="238"/>
      <c r="F86" s="238"/>
      <c r="G86" s="238"/>
      <c r="H86" s="238"/>
      <c r="I86" s="238"/>
      <c r="J86" s="238"/>
      <c r="K86" s="238"/>
      <c r="L86" s="238"/>
      <c r="M86" s="238"/>
      <c r="N86" s="238"/>
      <c r="O86" s="238"/>
    </row>
    <row r="87" spans="1:15" s="1" customFormat="1" ht="21" customHeight="1" x14ac:dyDescent="0.25">
      <c r="A87" s="239"/>
      <c r="B87" s="239" t="s">
        <v>52</v>
      </c>
      <c r="C87" s="239"/>
      <c r="D87" s="409" t="s">
        <v>133</v>
      </c>
      <c r="E87" s="409"/>
      <c r="F87" s="409"/>
      <c r="G87" s="409"/>
      <c r="H87" s="409"/>
      <c r="I87" s="239"/>
      <c r="J87" s="239"/>
      <c r="K87" s="239"/>
      <c r="L87" s="239"/>
      <c r="M87" s="239"/>
      <c r="N87" s="239"/>
      <c r="O87" s="239"/>
    </row>
    <row r="88" spans="1:15" s="1" customFormat="1" ht="21" customHeight="1" x14ac:dyDescent="0.25">
      <c r="A88" s="239"/>
      <c r="B88" s="239"/>
      <c r="C88" s="239"/>
      <c r="D88" s="409"/>
      <c r="E88" s="409"/>
      <c r="F88" s="409"/>
      <c r="G88" s="409"/>
      <c r="H88" s="409"/>
      <c r="I88" s="239"/>
      <c r="J88" s="239"/>
      <c r="K88" s="239"/>
      <c r="L88" s="239"/>
      <c r="M88" s="239"/>
      <c r="N88" s="239"/>
      <c r="O88" s="239"/>
    </row>
    <row r="89" spans="1:15" ht="14.25" customHeight="1" thickBot="1" x14ac:dyDescent="0.3">
      <c r="A89" s="238"/>
      <c r="B89" s="238"/>
      <c r="C89" s="238"/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238"/>
    </row>
    <row r="90" spans="1:15" s="14" customFormat="1" ht="97.5" customHeight="1" x14ac:dyDescent="0.25">
      <c r="A90" s="393" t="s">
        <v>59</v>
      </c>
      <c r="B90" s="403" t="s">
        <v>53</v>
      </c>
      <c r="C90" s="402" t="s">
        <v>54</v>
      </c>
      <c r="D90" s="416" t="s">
        <v>55</v>
      </c>
      <c r="E90" s="403" t="s">
        <v>60</v>
      </c>
      <c r="F90" s="403"/>
      <c r="G90" s="395" t="s">
        <v>498</v>
      </c>
      <c r="H90" s="396"/>
      <c r="I90" s="396"/>
      <c r="J90" s="396"/>
      <c r="K90" s="396"/>
      <c r="L90" s="396"/>
      <c r="M90" s="396"/>
      <c r="N90" s="397"/>
      <c r="O90" s="405" t="s">
        <v>58</v>
      </c>
    </row>
    <row r="91" spans="1:15" s="14" customFormat="1" ht="39" customHeight="1" x14ac:dyDescent="0.25">
      <c r="A91" s="394"/>
      <c r="B91" s="404"/>
      <c r="C91" s="401"/>
      <c r="D91" s="417"/>
      <c r="E91" s="401" t="s">
        <v>56</v>
      </c>
      <c r="F91" s="401" t="s">
        <v>57</v>
      </c>
      <c r="G91" s="398" t="s">
        <v>48</v>
      </c>
      <c r="H91" s="399"/>
      <c r="I91" s="399"/>
      <c r="J91" s="400"/>
      <c r="K91" s="240" t="s">
        <v>49</v>
      </c>
      <c r="L91" s="240"/>
      <c r="M91" s="240" t="s">
        <v>50</v>
      </c>
      <c r="N91" s="240"/>
      <c r="O91" s="406"/>
    </row>
    <row r="92" spans="1:15" s="14" customFormat="1" ht="105.75" customHeight="1" x14ac:dyDescent="0.25">
      <c r="A92" s="394"/>
      <c r="B92" s="404"/>
      <c r="C92" s="401"/>
      <c r="D92" s="417"/>
      <c r="E92" s="401"/>
      <c r="F92" s="401"/>
      <c r="G92" s="318" t="s">
        <v>37</v>
      </c>
      <c r="H92" s="317" t="s">
        <v>251</v>
      </c>
      <c r="I92" s="317" t="s">
        <v>252</v>
      </c>
      <c r="J92" s="317" t="s">
        <v>211</v>
      </c>
      <c r="K92" s="317" t="s">
        <v>37</v>
      </c>
      <c r="L92" s="317" t="s">
        <v>211</v>
      </c>
      <c r="M92" s="317" t="s">
        <v>37</v>
      </c>
      <c r="N92" s="317" t="s">
        <v>211</v>
      </c>
      <c r="O92" s="407"/>
    </row>
    <row r="93" spans="1:15" x14ac:dyDescent="0.25">
      <c r="A93" s="244" t="s">
        <v>29</v>
      </c>
      <c r="B93" s="245" t="s">
        <v>30</v>
      </c>
      <c r="C93" s="245" t="s">
        <v>62</v>
      </c>
      <c r="D93" s="246">
        <v>1</v>
      </c>
      <c r="E93" s="245">
        <v>2</v>
      </c>
      <c r="F93" s="245">
        <v>3</v>
      </c>
      <c r="G93" s="246">
        <v>4</v>
      </c>
      <c r="H93" s="245" t="s">
        <v>243</v>
      </c>
      <c r="I93" s="245" t="s">
        <v>242</v>
      </c>
      <c r="J93" s="245">
        <v>5</v>
      </c>
      <c r="K93" s="245">
        <v>6</v>
      </c>
      <c r="L93" s="245">
        <v>7</v>
      </c>
      <c r="M93" s="245">
        <v>8</v>
      </c>
      <c r="N93" s="245">
        <v>9</v>
      </c>
      <c r="O93" s="247">
        <v>10</v>
      </c>
    </row>
    <row r="94" spans="1:15" ht="20.25" x14ac:dyDescent="0.25">
      <c r="A94" s="319" t="s">
        <v>61</v>
      </c>
      <c r="B94" s="320" t="s">
        <v>253</v>
      </c>
      <c r="C94" s="321" t="s">
        <v>178</v>
      </c>
      <c r="D94" s="221">
        <f>SUM(G94,K94,M94)</f>
        <v>0</v>
      </c>
      <c r="E94" s="322">
        <f>SUM(E95,E98,E100,E101,E104,E106,E109,E111,E112,E118,E123,E126,E129,E132,E135)</f>
        <v>0</v>
      </c>
      <c r="F94" s="322">
        <f>SUM(F95,F98,F100,F101,F104,F106,F109,F111,F112,F118,F123,F126,F129,F132,F135)</f>
        <v>0</v>
      </c>
      <c r="G94" s="287">
        <f>SUM(H94:I94)</f>
        <v>0</v>
      </c>
      <c r="H94" s="322">
        <f t="shared" ref="H94:O94" si="3">SUM(H95,H98,H100,H101,H104,H106,H109,H111,H112,H118,H123,H126,H129,H132,H135)</f>
        <v>0</v>
      </c>
      <c r="I94" s="322">
        <f t="shared" si="3"/>
        <v>0</v>
      </c>
      <c r="J94" s="322">
        <f t="shared" si="3"/>
        <v>0</v>
      </c>
      <c r="K94" s="322">
        <f t="shared" si="3"/>
        <v>0</v>
      </c>
      <c r="L94" s="322">
        <f t="shared" si="3"/>
        <v>0</v>
      </c>
      <c r="M94" s="322">
        <f t="shared" si="3"/>
        <v>0</v>
      </c>
      <c r="N94" s="322">
        <f t="shared" si="3"/>
        <v>0</v>
      </c>
      <c r="O94" s="323">
        <f t="shared" si="3"/>
        <v>0</v>
      </c>
    </row>
    <row r="95" spans="1:15" s="20" customFormat="1" ht="36" customHeight="1" x14ac:dyDescent="0.25">
      <c r="A95" s="324" t="s">
        <v>63</v>
      </c>
      <c r="B95" s="325" t="s">
        <v>408</v>
      </c>
      <c r="C95" s="326" t="s">
        <v>179</v>
      </c>
      <c r="D95" s="221">
        <f t="shared" ref="D95:D137" si="4">SUM(G95,K95,M95)</f>
        <v>0</v>
      </c>
      <c r="E95" s="227"/>
      <c r="F95" s="227"/>
      <c r="G95" s="221">
        <f t="shared" ref="G95:G136" si="5">SUM(H95:I95)</f>
        <v>0</v>
      </c>
      <c r="H95" s="227"/>
      <c r="I95" s="227"/>
      <c r="J95" s="227"/>
      <c r="K95" s="227"/>
      <c r="L95" s="227"/>
      <c r="M95" s="227"/>
      <c r="N95" s="227"/>
      <c r="O95" s="251"/>
    </row>
    <row r="96" spans="1:15" ht="20.25" x14ac:dyDescent="0.25">
      <c r="A96" s="327" t="s">
        <v>64</v>
      </c>
      <c r="B96" s="328" t="s">
        <v>102</v>
      </c>
      <c r="C96" s="329" t="s">
        <v>180</v>
      </c>
      <c r="D96" s="221">
        <f t="shared" si="4"/>
        <v>0</v>
      </c>
      <c r="E96" s="227"/>
      <c r="F96" s="227"/>
      <c r="G96" s="221">
        <f t="shared" si="5"/>
        <v>0</v>
      </c>
      <c r="H96" s="227"/>
      <c r="I96" s="227"/>
      <c r="J96" s="227"/>
      <c r="K96" s="227"/>
      <c r="L96" s="227"/>
      <c r="M96" s="227"/>
      <c r="N96" s="227"/>
      <c r="O96" s="251"/>
    </row>
    <row r="97" spans="1:15" ht="35.25" customHeight="1" x14ac:dyDescent="0.25">
      <c r="A97" s="327" t="s">
        <v>65</v>
      </c>
      <c r="B97" s="328" t="s">
        <v>103</v>
      </c>
      <c r="C97" s="329" t="s">
        <v>195</v>
      </c>
      <c r="D97" s="221">
        <f t="shared" si="4"/>
        <v>0</v>
      </c>
      <c r="E97" s="227"/>
      <c r="F97" s="227"/>
      <c r="G97" s="221">
        <f t="shared" si="5"/>
        <v>0</v>
      </c>
      <c r="H97" s="227"/>
      <c r="I97" s="227"/>
      <c r="J97" s="227"/>
      <c r="K97" s="227"/>
      <c r="L97" s="227"/>
      <c r="M97" s="227"/>
      <c r="N97" s="227"/>
      <c r="O97" s="251"/>
    </row>
    <row r="98" spans="1:15" s="20" customFormat="1" ht="20.25" x14ac:dyDescent="0.25">
      <c r="A98" s="324" t="s">
        <v>66</v>
      </c>
      <c r="B98" s="325" t="s">
        <v>104</v>
      </c>
      <c r="C98" s="326" t="s">
        <v>181</v>
      </c>
      <c r="D98" s="221">
        <f>SUM(G98,K98,M98)</f>
        <v>0</v>
      </c>
      <c r="E98" s="227"/>
      <c r="F98" s="227"/>
      <c r="G98" s="221">
        <f>SUM(H98:I98)</f>
        <v>0</v>
      </c>
      <c r="H98" s="227"/>
      <c r="I98" s="227"/>
      <c r="J98" s="227"/>
      <c r="K98" s="227"/>
      <c r="L98" s="227"/>
      <c r="M98" s="227"/>
      <c r="N98" s="227"/>
      <c r="O98" s="251"/>
    </row>
    <row r="99" spans="1:15" ht="20.25" x14ac:dyDescent="0.25">
      <c r="A99" s="327" t="s">
        <v>67</v>
      </c>
      <c r="B99" s="328" t="s">
        <v>105</v>
      </c>
      <c r="C99" s="329" t="s">
        <v>182</v>
      </c>
      <c r="D99" s="221">
        <f t="shared" si="4"/>
        <v>0</v>
      </c>
      <c r="E99" s="227"/>
      <c r="F99" s="227"/>
      <c r="G99" s="221">
        <f t="shared" si="5"/>
        <v>0</v>
      </c>
      <c r="H99" s="227"/>
      <c r="I99" s="227"/>
      <c r="J99" s="227"/>
      <c r="K99" s="227"/>
      <c r="L99" s="227"/>
      <c r="M99" s="227"/>
      <c r="N99" s="227"/>
      <c r="O99" s="251"/>
    </row>
    <row r="100" spans="1:15" s="20" customFormat="1" ht="53.25" customHeight="1" x14ac:dyDescent="0.25">
      <c r="A100" s="324" t="s">
        <v>68</v>
      </c>
      <c r="B100" s="325" t="s">
        <v>106</v>
      </c>
      <c r="C100" s="326" t="s">
        <v>186</v>
      </c>
      <c r="D100" s="221">
        <f t="shared" si="4"/>
        <v>0</v>
      </c>
      <c r="E100" s="227"/>
      <c r="F100" s="227"/>
      <c r="G100" s="221">
        <f t="shared" si="5"/>
        <v>0</v>
      </c>
      <c r="H100" s="227"/>
      <c r="I100" s="227"/>
      <c r="J100" s="227"/>
      <c r="K100" s="227"/>
      <c r="L100" s="227"/>
      <c r="M100" s="227"/>
      <c r="N100" s="227"/>
      <c r="O100" s="251"/>
    </row>
    <row r="101" spans="1:15" s="20" customFormat="1" ht="53.25" customHeight="1" x14ac:dyDescent="0.25">
      <c r="A101" s="324" t="s">
        <v>69</v>
      </c>
      <c r="B101" s="325" t="s">
        <v>107</v>
      </c>
      <c r="C101" s="326" t="s">
        <v>187</v>
      </c>
      <c r="D101" s="221">
        <f t="shared" si="4"/>
        <v>0</v>
      </c>
      <c r="E101" s="227"/>
      <c r="F101" s="227"/>
      <c r="G101" s="221">
        <f t="shared" si="5"/>
        <v>0</v>
      </c>
      <c r="H101" s="227"/>
      <c r="I101" s="227"/>
      <c r="J101" s="227"/>
      <c r="K101" s="227"/>
      <c r="L101" s="227"/>
      <c r="M101" s="227"/>
      <c r="N101" s="227"/>
      <c r="O101" s="251"/>
    </row>
    <row r="102" spans="1:15" ht="20.25" x14ac:dyDescent="0.25">
      <c r="A102" s="327" t="s">
        <v>70</v>
      </c>
      <c r="B102" s="328" t="s">
        <v>108</v>
      </c>
      <c r="C102" s="329" t="s">
        <v>188</v>
      </c>
      <c r="D102" s="221">
        <f t="shared" si="4"/>
        <v>0</v>
      </c>
      <c r="E102" s="227"/>
      <c r="F102" s="227"/>
      <c r="G102" s="221">
        <f t="shared" si="5"/>
        <v>0</v>
      </c>
      <c r="H102" s="227"/>
      <c r="I102" s="227"/>
      <c r="J102" s="227"/>
      <c r="K102" s="227"/>
      <c r="L102" s="227"/>
      <c r="M102" s="227"/>
      <c r="N102" s="227"/>
      <c r="O102" s="251"/>
    </row>
    <row r="103" spans="1:15" ht="20.25" x14ac:dyDescent="0.25">
      <c r="A103" s="327" t="s">
        <v>71</v>
      </c>
      <c r="B103" s="328" t="s">
        <v>109</v>
      </c>
      <c r="C103" s="329" t="s">
        <v>189</v>
      </c>
      <c r="D103" s="221">
        <f t="shared" si="4"/>
        <v>0</v>
      </c>
      <c r="E103" s="227"/>
      <c r="F103" s="227"/>
      <c r="G103" s="221">
        <f t="shared" si="5"/>
        <v>0</v>
      </c>
      <c r="H103" s="227"/>
      <c r="I103" s="227"/>
      <c r="J103" s="227"/>
      <c r="K103" s="227"/>
      <c r="L103" s="227"/>
      <c r="M103" s="227"/>
      <c r="N103" s="227"/>
      <c r="O103" s="251"/>
    </row>
    <row r="104" spans="1:15" s="20" customFormat="1" ht="20.25" x14ac:dyDescent="0.25">
      <c r="A104" s="324" t="s">
        <v>72</v>
      </c>
      <c r="B104" s="325" t="s">
        <v>110</v>
      </c>
      <c r="C104" s="326" t="s">
        <v>190</v>
      </c>
      <c r="D104" s="221">
        <f t="shared" si="4"/>
        <v>0</v>
      </c>
      <c r="E104" s="227"/>
      <c r="F104" s="227"/>
      <c r="G104" s="221">
        <f t="shared" si="5"/>
        <v>0</v>
      </c>
      <c r="H104" s="227"/>
      <c r="I104" s="227"/>
      <c r="J104" s="227"/>
      <c r="K104" s="227"/>
      <c r="L104" s="227"/>
      <c r="M104" s="227"/>
      <c r="N104" s="227"/>
      <c r="O104" s="251"/>
    </row>
    <row r="105" spans="1:15" ht="20.25" x14ac:dyDescent="0.25">
      <c r="A105" s="327" t="s">
        <v>73</v>
      </c>
      <c r="B105" s="328" t="s">
        <v>111</v>
      </c>
      <c r="C105" s="329" t="s">
        <v>191</v>
      </c>
      <c r="D105" s="221">
        <f t="shared" si="4"/>
        <v>0</v>
      </c>
      <c r="E105" s="227"/>
      <c r="F105" s="227"/>
      <c r="G105" s="221">
        <f t="shared" si="5"/>
        <v>0</v>
      </c>
      <c r="H105" s="227"/>
      <c r="I105" s="227"/>
      <c r="J105" s="227"/>
      <c r="K105" s="227"/>
      <c r="L105" s="227"/>
      <c r="M105" s="227"/>
      <c r="N105" s="227"/>
      <c r="O105" s="251"/>
    </row>
    <row r="106" spans="1:15" s="20" customFormat="1" ht="20.25" x14ac:dyDescent="0.25">
      <c r="A106" s="324" t="s">
        <v>74</v>
      </c>
      <c r="B106" s="325" t="s">
        <v>112</v>
      </c>
      <c r="C106" s="326" t="s">
        <v>192</v>
      </c>
      <c r="D106" s="221">
        <f>SUM(G106,K106,M106)</f>
        <v>0</v>
      </c>
      <c r="E106" s="227"/>
      <c r="F106" s="227"/>
      <c r="G106" s="221">
        <f>SUM(H106:I106)</f>
        <v>0</v>
      </c>
      <c r="H106" s="227"/>
      <c r="I106" s="227"/>
      <c r="J106" s="227"/>
      <c r="K106" s="227"/>
      <c r="L106" s="227"/>
      <c r="M106" s="227"/>
      <c r="N106" s="227"/>
      <c r="O106" s="251"/>
    </row>
    <row r="107" spans="1:15" ht="20.25" x14ac:dyDescent="0.25">
      <c r="A107" s="327" t="s">
        <v>75</v>
      </c>
      <c r="B107" s="328" t="s">
        <v>254</v>
      </c>
      <c r="C107" s="329" t="s">
        <v>255</v>
      </c>
      <c r="D107" s="221">
        <f t="shared" si="4"/>
        <v>0</v>
      </c>
      <c r="E107" s="227"/>
      <c r="F107" s="227"/>
      <c r="G107" s="221">
        <f t="shared" si="5"/>
        <v>0</v>
      </c>
      <c r="H107" s="227"/>
      <c r="I107" s="227"/>
      <c r="J107" s="227"/>
      <c r="K107" s="227"/>
      <c r="L107" s="227"/>
      <c r="M107" s="227"/>
      <c r="N107" s="227"/>
      <c r="O107" s="251"/>
    </row>
    <row r="108" spans="1:15" ht="34.5" customHeight="1" x14ac:dyDescent="0.25">
      <c r="A108" s="327" t="s">
        <v>76</v>
      </c>
      <c r="B108" s="328" t="s">
        <v>113</v>
      </c>
      <c r="C108" s="329" t="s">
        <v>193</v>
      </c>
      <c r="D108" s="221">
        <f t="shared" si="4"/>
        <v>0</v>
      </c>
      <c r="E108" s="227"/>
      <c r="F108" s="227"/>
      <c r="G108" s="221">
        <f t="shared" si="5"/>
        <v>0</v>
      </c>
      <c r="H108" s="227"/>
      <c r="I108" s="227"/>
      <c r="J108" s="227"/>
      <c r="K108" s="227"/>
      <c r="L108" s="227"/>
      <c r="M108" s="227"/>
      <c r="N108" s="227"/>
      <c r="O108" s="251"/>
    </row>
    <row r="109" spans="1:15" s="20" customFormat="1" ht="53.25" customHeight="1" x14ac:dyDescent="0.25">
      <c r="A109" s="324" t="s">
        <v>77</v>
      </c>
      <c r="B109" s="325" t="s">
        <v>114</v>
      </c>
      <c r="C109" s="326" t="s">
        <v>183</v>
      </c>
      <c r="D109" s="221">
        <f t="shared" si="4"/>
        <v>0</v>
      </c>
      <c r="E109" s="227"/>
      <c r="F109" s="227"/>
      <c r="G109" s="221">
        <f t="shared" si="5"/>
        <v>0</v>
      </c>
      <c r="H109" s="227"/>
      <c r="I109" s="227"/>
      <c r="J109" s="227"/>
      <c r="K109" s="227"/>
      <c r="L109" s="227"/>
      <c r="M109" s="227"/>
      <c r="N109" s="227"/>
      <c r="O109" s="251"/>
    </row>
    <row r="110" spans="1:15" ht="20.25" x14ac:dyDescent="0.25">
      <c r="A110" s="327" t="s">
        <v>78</v>
      </c>
      <c r="B110" s="328" t="s">
        <v>115</v>
      </c>
      <c r="C110" s="329" t="s">
        <v>257</v>
      </c>
      <c r="D110" s="221">
        <f t="shared" si="4"/>
        <v>0</v>
      </c>
      <c r="E110" s="227"/>
      <c r="F110" s="227"/>
      <c r="G110" s="221">
        <f t="shared" si="5"/>
        <v>0</v>
      </c>
      <c r="H110" s="227"/>
      <c r="I110" s="227"/>
      <c r="J110" s="227"/>
      <c r="K110" s="227"/>
      <c r="L110" s="227"/>
      <c r="M110" s="227"/>
      <c r="N110" s="227"/>
      <c r="O110" s="251"/>
    </row>
    <row r="111" spans="1:15" s="20" customFormat="1" ht="17.25" customHeight="1" x14ac:dyDescent="0.25">
      <c r="A111" s="324" t="s">
        <v>79</v>
      </c>
      <c r="B111" s="325" t="s">
        <v>116</v>
      </c>
      <c r="C111" s="326" t="s">
        <v>184</v>
      </c>
      <c r="D111" s="221">
        <f t="shared" si="4"/>
        <v>0</v>
      </c>
      <c r="E111" s="227"/>
      <c r="F111" s="227"/>
      <c r="G111" s="221">
        <f t="shared" si="5"/>
        <v>0</v>
      </c>
      <c r="H111" s="227"/>
      <c r="I111" s="227"/>
      <c r="J111" s="227"/>
      <c r="K111" s="227"/>
      <c r="L111" s="227"/>
      <c r="M111" s="227"/>
      <c r="N111" s="227"/>
      <c r="O111" s="251"/>
    </row>
    <row r="112" spans="1:15" s="20" customFormat="1" ht="39" x14ac:dyDescent="0.25">
      <c r="A112" s="324" t="s">
        <v>80</v>
      </c>
      <c r="B112" s="325" t="s">
        <v>409</v>
      </c>
      <c r="C112" s="326" t="s">
        <v>194</v>
      </c>
      <c r="D112" s="221">
        <f>SUM(G112,K112,M112)</f>
        <v>0</v>
      </c>
      <c r="E112" s="227"/>
      <c r="F112" s="227"/>
      <c r="G112" s="221">
        <f>SUM(H112:I112)</f>
        <v>0</v>
      </c>
      <c r="H112" s="227"/>
      <c r="I112" s="227"/>
      <c r="J112" s="227"/>
      <c r="K112" s="227"/>
      <c r="L112" s="227"/>
      <c r="M112" s="227"/>
      <c r="N112" s="227"/>
      <c r="O112" s="251"/>
    </row>
    <row r="113" spans="1:15" ht="36" customHeight="1" x14ac:dyDescent="0.25">
      <c r="A113" s="327" t="s">
        <v>81</v>
      </c>
      <c r="B113" s="328" t="s">
        <v>119</v>
      </c>
      <c r="C113" s="329" t="s">
        <v>196</v>
      </c>
      <c r="D113" s="221">
        <f t="shared" si="4"/>
        <v>0</v>
      </c>
      <c r="E113" s="227"/>
      <c r="F113" s="227"/>
      <c r="G113" s="221">
        <f t="shared" si="5"/>
        <v>0</v>
      </c>
      <c r="H113" s="227"/>
      <c r="I113" s="227"/>
      <c r="J113" s="227"/>
      <c r="K113" s="227"/>
      <c r="L113" s="227"/>
      <c r="M113" s="227"/>
      <c r="N113" s="227"/>
      <c r="O113" s="251"/>
    </row>
    <row r="114" spans="1:15" ht="20.25" x14ac:dyDescent="0.25">
      <c r="A114" s="327" t="s">
        <v>82</v>
      </c>
      <c r="B114" s="328" t="s">
        <v>117</v>
      </c>
      <c r="C114" s="329" t="s">
        <v>199</v>
      </c>
      <c r="D114" s="221">
        <f t="shared" si="4"/>
        <v>0</v>
      </c>
      <c r="E114" s="227"/>
      <c r="F114" s="227"/>
      <c r="G114" s="221">
        <f t="shared" si="5"/>
        <v>0</v>
      </c>
      <c r="H114" s="227"/>
      <c r="I114" s="227"/>
      <c r="J114" s="227"/>
      <c r="K114" s="227"/>
      <c r="L114" s="227"/>
      <c r="M114" s="227"/>
      <c r="N114" s="227"/>
      <c r="O114" s="251"/>
    </row>
    <row r="115" spans="1:15" ht="20.25" x14ac:dyDescent="0.25">
      <c r="A115" s="327" t="s">
        <v>83</v>
      </c>
      <c r="B115" s="328" t="s">
        <v>118</v>
      </c>
      <c r="C115" s="329" t="s">
        <v>198</v>
      </c>
      <c r="D115" s="221">
        <f t="shared" si="4"/>
        <v>0</v>
      </c>
      <c r="E115" s="227"/>
      <c r="F115" s="227"/>
      <c r="G115" s="221">
        <f t="shared" si="5"/>
        <v>0</v>
      </c>
      <c r="H115" s="227"/>
      <c r="I115" s="227"/>
      <c r="J115" s="227"/>
      <c r="K115" s="227"/>
      <c r="L115" s="227"/>
      <c r="M115" s="227"/>
      <c r="N115" s="227"/>
      <c r="O115" s="251"/>
    </row>
    <row r="116" spans="1:15" ht="20.25" x14ac:dyDescent="0.25">
      <c r="A116" s="327" t="s">
        <v>84</v>
      </c>
      <c r="B116" s="328" t="s">
        <v>120</v>
      </c>
      <c r="C116" s="329" t="s">
        <v>197</v>
      </c>
      <c r="D116" s="221">
        <f t="shared" si="4"/>
        <v>0</v>
      </c>
      <c r="E116" s="227"/>
      <c r="F116" s="227"/>
      <c r="G116" s="221">
        <f t="shared" si="5"/>
        <v>0</v>
      </c>
      <c r="H116" s="227"/>
      <c r="I116" s="227"/>
      <c r="J116" s="227"/>
      <c r="K116" s="227"/>
      <c r="L116" s="227"/>
      <c r="M116" s="227"/>
      <c r="N116" s="227"/>
      <c r="O116" s="251"/>
    </row>
    <row r="117" spans="1:15" ht="54.75" customHeight="1" x14ac:dyDescent="0.25">
      <c r="A117" s="327" t="s">
        <v>85</v>
      </c>
      <c r="B117" s="328" t="s">
        <v>121</v>
      </c>
      <c r="C117" s="329" t="s">
        <v>256</v>
      </c>
      <c r="D117" s="221">
        <f t="shared" si="4"/>
        <v>0</v>
      </c>
      <c r="E117" s="227"/>
      <c r="F117" s="227"/>
      <c r="G117" s="221">
        <f t="shared" si="5"/>
        <v>0</v>
      </c>
      <c r="H117" s="227"/>
      <c r="I117" s="227"/>
      <c r="J117" s="227"/>
      <c r="K117" s="227"/>
      <c r="L117" s="227"/>
      <c r="M117" s="227"/>
      <c r="N117" s="227"/>
      <c r="O117" s="251"/>
    </row>
    <row r="118" spans="1:15" s="20" customFormat="1" ht="39" x14ac:dyDescent="0.25">
      <c r="A118" s="324" t="s">
        <v>86</v>
      </c>
      <c r="B118" s="325" t="s">
        <v>410</v>
      </c>
      <c r="C118" s="326" t="s">
        <v>200</v>
      </c>
      <c r="D118" s="221">
        <f>SUM(G118,K118,M118)</f>
        <v>0</v>
      </c>
      <c r="E118" s="330"/>
      <c r="F118" s="330"/>
      <c r="G118" s="221">
        <f>SUM(H118:I118)</f>
        <v>0</v>
      </c>
      <c r="H118" s="330"/>
      <c r="I118" s="330"/>
      <c r="J118" s="330"/>
      <c r="K118" s="330"/>
      <c r="L118" s="330"/>
      <c r="M118" s="330"/>
      <c r="N118" s="330"/>
      <c r="O118" s="331"/>
    </row>
    <row r="119" spans="1:15" ht="20.25" x14ac:dyDescent="0.25">
      <c r="A119" s="327" t="s">
        <v>87</v>
      </c>
      <c r="B119" s="328" t="s">
        <v>258</v>
      </c>
      <c r="C119" s="329" t="s">
        <v>259</v>
      </c>
      <c r="D119" s="221">
        <f>SUM(G119,K119,M119)</f>
        <v>0</v>
      </c>
      <c r="E119" s="330"/>
      <c r="F119" s="330"/>
      <c r="G119" s="221">
        <f>SUM(H119:I119)</f>
        <v>0</v>
      </c>
      <c r="H119" s="330"/>
      <c r="I119" s="330"/>
      <c r="J119" s="330"/>
      <c r="K119" s="330"/>
      <c r="L119" s="330"/>
      <c r="M119" s="330"/>
      <c r="N119" s="330"/>
      <c r="O119" s="331"/>
    </row>
    <row r="120" spans="1:15" ht="37.5" x14ac:dyDescent="0.25">
      <c r="A120" s="327" t="s">
        <v>88</v>
      </c>
      <c r="B120" s="328" t="s">
        <v>411</v>
      </c>
      <c r="C120" s="329" t="s">
        <v>260</v>
      </c>
      <c r="D120" s="221">
        <f t="shared" si="4"/>
        <v>0</v>
      </c>
      <c r="E120" s="227"/>
      <c r="F120" s="227"/>
      <c r="G120" s="221">
        <f t="shared" si="5"/>
        <v>0</v>
      </c>
      <c r="H120" s="227"/>
      <c r="I120" s="227"/>
      <c r="J120" s="227"/>
      <c r="K120" s="227"/>
      <c r="L120" s="227"/>
      <c r="M120" s="227"/>
      <c r="N120" s="227"/>
      <c r="O120" s="251"/>
    </row>
    <row r="121" spans="1:15" ht="37.5" customHeight="1" x14ac:dyDescent="0.25">
      <c r="A121" s="327" t="s">
        <v>89</v>
      </c>
      <c r="B121" s="328" t="s">
        <v>122</v>
      </c>
      <c r="C121" s="329" t="s">
        <v>261</v>
      </c>
      <c r="D121" s="221">
        <f>SUM(G121,K121,M121)</f>
        <v>0</v>
      </c>
      <c r="E121" s="227"/>
      <c r="F121" s="227"/>
      <c r="G121" s="221">
        <f>SUM(H121:I121)</f>
        <v>0</v>
      </c>
      <c r="H121" s="227"/>
      <c r="I121" s="227"/>
      <c r="J121" s="227"/>
      <c r="K121" s="227"/>
      <c r="L121" s="227"/>
      <c r="M121" s="227"/>
      <c r="N121" s="227"/>
      <c r="O121" s="251"/>
    </row>
    <row r="122" spans="1:15" ht="37.5" customHeight="1" x14ac:dyDescent="0.25">
      <c r="A122" s="327" t="s">
        <v>264</v>
      </c>
      <c r="B122" s="328" t="s">
        <v>412</v>
      </c>
      <c r="C122" s="329" t="s">
        <v>262</v>
      </c>
      <c r="D122" s="221">
        <f t="shared" si="4"/>
        <v>0</v>
      </c>
      <c r="E122" s="227"/>
      <c r="F122" s="227"/>
      <c r="G122" s="221">
        <f>SUM(H122:I122)</f>
        <v>0</v>
      </c>
      <c r="H122" s="227"/>
      <c r="I122" s="227"/>
      <c r="J122" s="227"/>
      <c r="K122" s="227"/>
      <c r="L122" s="227"/>
      <c r="M122" s="227"/>
      <c r="N122" s="227"/>
      <c r="O122" s="251"/>
    </row>
    <row r="123" spans="1:15" s="20" customFormat="1" ht="39" x14ac:dyDescent="0.25">
      <c r="A123" s="324" t="s">
        <v>90</v>
      </c>
      <c r="B123" s="325" t="s">
        <v>413</v>
      </c>
      <c r="C123" s="326" t="s">
        <v>202</v>
      </c>
      <c r="D123" s="221">
        <f>SUM(G123,K123,M123)</f>
        <v>0</v>
      </c>
      <c r="E123" s="227"/>
      <c r="F123" s="227"/>
      <c r="G123" s="221">
        <f>SUM(H123:I123)</f>
        <v>0</v>
      </c>
      <c r="H123" s="227"/>
      <c r="I123" s="227"/>
      <c r="J123" s="227"/>
      <c r="K123" s="227"/>
      <c r="L123" s="227"/>
      <c r="M123" s="227"/>
      <c r="N123" s="227"/>
      <c r="O123" s="251"/>
    </row>
    <row r="124" spans="1:15" ht="20.25" x14ac:dyDescent="0.25">
      <c r="A124" s="327" t="s">
        <v>91</v>
      </c>
      <c r="B124" s="328" t="s">
        <v>123</v>
      </c>
      <c r="C124" s="329" t="s">
        <v>201</v>
      </c>
      <c r="D124" s="221">
        <f t="shared" si="4"/>
        <v>0</v>
      </c>
      <c r="E124" s="227"/>
      <c r="F124" s="227"/>
      <c r="G124" s="221">
        <f t="shared" si="5"/>
        <v>0</v>
      </c>
      <c r="H124" s="227"/>
      <c r="I124" s="227"/>
      <c r="J124" s="227"/>
      <c r="K124" s="227"/>
      <c r="L124" s="227"/>
      <c r="M124" s="227"/>
      <c r="N124" s="227"/>
      <c r="O124" s="251"/>
    </row>
    <row r="125" spans="1:15" ht="56.25" x14ac:dyDescent="0.25">
      <c r="A125" s="327" t="s">
        <v>92</v>
      </c>
      <c r="B125" s="328" t="s">
        <v>124</v>
      </c>
      <c r="C125" s="329" t="s">
        <v>263</v>
      </c>
      <c r="D125" s="221">
        <f t="shared" si="4"/>
        <v>0</v>
      </c>
      <c r="E125" s="227"/>
      <c r="F125" s="227"/>
      <c r="G125" s="221">
        <f t="shared" si="5"/>
        <v>0</v>
      </c>
      <c r="H125" s="227"/>
      <c r="I125" s="227"/>
      <c r="J125" s="227"/>
      <c r="K125" s="227"/>
      <c r="L125" s="227"/>
      <c r="M125" s="227"/>
      <c r="N125" s="227"/>
      <c r="O125" s="251"/>
    </row>
    <row r="126" spans="1:15" s="20" customFormat="1" ht="58.5" x14ac:dyDescent="0.25">
      <c r="A126" s="324" t="s">
        <v>93</v>
      </c>
      <c r="B126" s="325" t="s">
        <v>414</v>
      </c>
      <c r="C126" s="326" t="s">
        <v>203</v>
      </c>
      <c r="D126" s="221">
        <f>SUM(G126,K126,M126)</f>
        <v>0</v>
      </c>
      <c r="E126" s="227"/>
      <c r="F126" s="227"/>
      <c r="G126" s="221">
        <f>SUM(H126:I126)</f>
        <v>0</v>
      </c>
      <c r="H126" s="227"/>
      <c r="I126" s="227"/>
      <c r="J126" s="227"/>
      <c r="K126" s="227"/>
      <c r="L126" s="227"/>
      <c r="M126" s="227"/>
      <c r="N126" s="227"/>
      <c r="O126" s="251"/>
    </row>
    <row r="127" spans="1:15" ht="20.25" x14ac:dyDescent="0.25">
      <c r="A127" s="327" t="s">
        <v>94</v>
      </c>
      <c r="B127" s="328" t="s">
        <v>125</v>
      </c>
      <c r="C127" s="329" t="s">
        <v>265</v>
      </c>
      <c r="D127" s="221">
        <f t="shared" si="4"/>
        <v>0</v>
      </c>
      <c r="E127" s="227"/>
      <c r="F127" s="227"/>
      <c r="G127" s="221">
        <f t="shared" si="5"/>
        <v>0</v>
      </c>
      <c r="H127" s="227"/>
      <c r="I127" s="227"/>
      <c r="J127" s="227"/>
      <c r="K127" s="227"/>
      <c r="L127" s="227"/>
      <c r="M127" s="227"/>
      <c r="N127" s="227"/>
      <c r="O127" s="251"/>
    </row>
    <row r="128" spans="1:15" ht="20.25" x14ac:dyDescent="0.25">
      <c r="A128" s="327" t="s">
        <v>95</v>
      </c>
      <c r="B128" s="328" t="s">
        <v>126</v>
      </c>
      <c r="C128" s="329" t="s">
        <v>266</v>
      </c>
      <c r="D128" s="221">
        <f t="shared" si="4"/>
        <v>0</v>
      </c>
      <c r="E128" s="227"/>
      <c r="F128" s="227"/>
      <c r="G128" s="221">
        <f t="shared" si="5"/>
        <v>0</v>
      </c>
      <c r="H128" s="227"/>
      <c r="I128" s="227"/>
      <c r="J128" s="227"/>
      <c r="K128" s="227"/>
      <c r="L128" s="227"/>
      <c r="M128" s="227"/>
      <c r="N128" s="227"/>
      <c r="O128" s="251"/>
    </row>
    <row r="129" spans="1:15" s="20" customFormat="1" ht="39" x14ac:dyDescent="0.25">
      <c r="A129" s="324" t="s">
        <v>96</v>
      </c>
      <c r="B129" s="325" t="s">
        <v>415</v>
      </c>
      <c r="C129" s="326" t="s">
        <v>204</v>
      </c>
      <c r="D129" s="221">
        <f>SUM(G129,K129,M129)</f>
        <v>0</v>
      </c>
      <c r="E129" s="227"/>
      <c r="F129" s="227"/>
      <c r="G129" s="221">
        <f>SUM(H129:I129)</f>
        <v>0</v>
      </c>
      <c r="H129" s="227"/>
      <c r="I129" s="227"/>
      <c r="J129" s="227"/>
      <c r="K129" s="227"/>
      <c r="L129" s="227"/>
      <c r="M129" s="227"/>
      <c r="N129" s="227"/>
      <c r="O129" s="251"/>
    </row>
    <row r="130" spans="1:15" ht="37.5" x14ac:dyDescent="0.25">
      <c r="A130" s="327" t="s">
        <v>267</v>
      </c>
      <c r="B130" s="328" t="s">
        <v>269</v>
      </c>
      <c r="C130" s="329" t="s">
        <v>272</v>
      </c>
      <c r="D130" s="221">
        <f t="shared" si="4"/>
        <v>0</v>
      </c>
      <c r="E130" s="227"/>
      <c r="F130" s="227"/>
      <c r="G130" s="314">
        <f>SUM(H130:I130)</f>
        <v>0</v>
      </c>
      <c r="H130" s="227"/>
      <c r="I130" s="227"/>
      <c r="J130" s="227"/>
      <c r="K130" s="227"/>
      <c r="L130" s="227"/>
      <c r="M130" s="227"/>
      <c r="N130" s="227"/>
      <c r="O130" s="251"/>
    </row>
    <row r="131" spans="1:15" ht="20.25" x14ac:dyDescent="0.25">
      <c r="A131" s="327" t="s">
        <v>268</v>
      </c>
      <c r="B131" s="328" t="s">
        <v>270</v>
      </c>
      <c r="C131" s="329" t="s">
        <v>271</v>
      </c>
      <c r="D131" s="221">
        <f t="shared" si="4"/>
        <v>0</v>
      </c>
      <c r="E131" s="227"/>
      <c r="F131" s="227"/>
      <c r="G131" s="314">
        <f>SUM(H131:I131)</f>
        <v>0</v>
      </c>
      <c r="H131" s="227"/>
      <c r="I131" s="227"/>
      <c r="J131" s="227"/>
      <c r="K131" s="227"/>
      <c r="L131" s="227"/>
      <c r="M131" s="227"/>
      <c r="N131" s="227"/>
      <c r="O131" s="251"/>
    </row>
    <row r="132" spans="1:15" s="20" customFormat="1" ht="36" customHeight="1" x14ac:dyDescent="0.25">
      <c r="A132" s="324" t="s">
        <v>97</v>
      </c>
      <c r="B132" s="325" t="s">
        <v>416</v>
      </c>
      <c r="C132" s="326" t="s">
        <v>185</v>
      </c>
      <c r="D132" s="221">
        <f>SUM(G132,K132,M132)</f>
        <v>0</v>
      </c>
      <c r="E132" s="227"/>
      <c r="F132" s="227"/>
      <c r="G132" s="221">
        <f>SUM(H132:I132)</f>
        <v>0</v>
      </c>
      <c r="H132" s="227"/>
      <c r="I132" s="227"/>
      <c r="J132" s="227"/>
      <c r="K132" s="227"/>
      <c r="L132" s="227"/>
      <c r="M132" s="227"/>
      <c r="N132" s="227"/>
      <c r="O132" s="251"/>
    </row>
    <row r="133" spans="1:15" ht="19.5" customHeight="1" x14ac:dyDescent="0.25">
      <c r="A133" s="327" t="s">
        <v>98</v>
      </c>
      <c r="B133" s="328" t="s">
        <v>127</v>
      </c>
      <c r="C133" s="329" t="s">
        <v>273</v>
      </c>
      <c r="D133" s="221">
        <f t="shared" si="4"/>
        <v>0</v>
      </c>
      <c r="E133" s="227"/>
      <c r="F133" s="227"/>
      <c r="G133" s="221">
        <f t="shared" si="5"/>
        <v>0</v>
      </c>
      <c r="H133" s="227"/>
      <c r="I133" s="227"/>
      <c r="J133" s="227"/>
      <c r="K133" s="227"/>
      <c r="L133" s="227"/>
      <c r="M133" s="227"/>
      <c r="N133" s="227"/>
      <c r="O133" s="251"/>
    </row>
    <row r="134" spans="1:15" ht="37.5" x14ac:dyDescent="0.25">
      <c r="A134" s="327" t="s">
        <v>99</v>
      </c>
      <c r="B134" s="328" t="s">
        <v>130</v>
      </c>
      <c r="C134" s="329"/>
      <c r="D134" s="221">
        <f t="shared" si="4"/>
        <v>0</v>
      </c>
      <c r="E134" s="227"/>
      <c r="F134" s="227"/>
      <c r="G134" s="221">
        <f t="shared" si="5"/>
        <v>0</v>
      </c>
      <c r="H134" s="227"/>
      <c r="I134" s="227"/>
      <c r="J134" s="227"/>
      <c r="K134" s="227"/>
      <c r="L134" s="227"/>
      <c r="M134" s="227"/>
      <c r="N134" s="227"/>
      <c r="O134" s="251"/>
    </row>
    <row r="135" spans="1:15" s="20" customFormat="1" ht="20.25" x14ac:dyDescent="0.25">
      <c r="A135" s="324" t="s">
        <v>100</v>
      </c>
      <c r="B135" s="325" t="s">
        <v>128</v>
      </c>
      <c r="C135" s="326"/>
      <c r="D135" s="221">
        <f t="shared" si="4"/>
        <v>0</v>
      </c>
      <c r="E135" s="227"/>
      <c r="F135" s="227"/>
      <c r="G135" s="221">
        <f t="shared" si="5"/>
        <v>0</v>
      </c>
      <c r="H135" s="227"/>
      <c r="I135" s="227"/>
      <c r="J135" s="227"/>
      <c r="K135" s="227"/>
      <c r="L135" s="227"/>
      <c r="M135" s="227"/>
      <c r="N135" s="227"/>
      <c r="O135" s="251"/>
    </row>
    <row r="136" spans="1:15" s="20" customFormat="1" ht="59.25" thickBot="1" x14ac:dyDescent="0.3">
      <c r="A136" s="332" t="s">
        <v>101</v>
      </c>
      <c r="B136" s="333" t="s">
        <v>129</v>
      </c>
      <c r="C136" s="334"/>
      <c r="D136" s="229">
        <f t="shared" si="4"/>
        <v>0</v>
      </c>
      <c r="E136" s="335"/>
      <c r="F136" s="335"/>
      <c r="G136" s="229">
        <f t="shared" si="5"/>
        <v>0</v>
      </c>
      <c r="H136" s="335"/>
      <c r="I136" s="335"/>
      <c r="J136" s="335"/>
      <c r="K136" s="335"/>
      <c r="L136" s="335"/>
      <c r="M136" s="335"/>
      <c r="N136" s="335"/>
      <c r="O136" s="336"/>
    </row>
    <row r="137" spans="1:15" ht="37.5" customHeight="1" x14ac:dyDescent="0.25">
      <c r="A137" s="337" t="s">
        <v>494</v>
      </c>
      <c r="B137" s="328" t="s">
        <v>497</v>
      </c>
      <c r="C137" s="329" t="s">
        <v>493</v>
      </c>
      <c r="D137" s="231">
        <f t="shared" si="4"/>
        <v>0</v>
      </c>
      <c r="E137" s="230"/>
      <c r="F137" s="230"/>
      <c r="G137" s="231">
        <f>SUM(H137:I137)</f>
        <v>0</v>
      </c>
      <c r="H137" s="230"/>
      <c r="I137" s="230"/>
      <c r="J137" s="230"/>
      <c r="K137" s="230"/>
      <c r="L137" s="230"/>
      <c r="M137" s="230"/>
      <c r="N137" s="230"/>
      <c r="O137" s="230"/>
    </row>
    <row r="138" spans="1:15" ht="28.5" customHeight="1" x14ac:dyDescent="0.25">
      <c r="A138" s="338"/>
      <c r="B138" s="238"/>
      <c r="C138" s="238"/>
      <c r="D138" s="238"/>
      <c r="E138" s="238"/>
      <c r="F138" s="238"/>
      <c r="G138" s="238"/>
      <c r="H138" s="238"/>
      <c r="I138" s="238"/>
      <c r="J138" s="238"/>
      <c r="K138" s="238"/>
      <c r="L138" s="238"/>
      <c r="M138" s="238"/>
      <c r="N138" s="238"/>
      <c r="O138" s="238"/>
    </row>
    <row r="139" spans="1:15" s="1" customFormat="1" ht="18.75" customHeight="1" x14ac:dyDescent="0.25">
      <c r="A139" s="239"/>
      <c r="B139" s="239" t="s">
        <v>131</v>
      </c>
      <c r="C139" s="239"/>
      <c r="D139" s="409" t="s">
        <v>132</v>
      </c>
      <c r="E139" s="409"/>
      <c r="F139" s="409"/>
      <c r="G139" s="409"/>
      <c r="H139" s="409"/>
      <c r="I139" s="239"/>
      <c r="J139" s="239"/>
      <c r="K139" s="239"/>
      <c r="L139" s="239"/>
      <c r="M139" s="239"/>
      <c r="N139" s="239"/>
      <c r="O139" s="239"/>
    </row>
    <row r="140" spans="1:15" ht="19.5" thickBot="1" x14ac:dyDescent="0.3">
      <c r="A140" s="338"/>
      <c r="B140" s="238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</row>
    <row r="141" spans="1:15" ht="20.25" x14ac:dyDescent="0.25">
      <c r="A141" s="338"/>
      <c r="B141" s="339" t="s">
        <v>134</v>
      </c>
      <c r="C141" s="224"/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</row>
    <row r="142" spans="1:15" x14ac:dyDescent="0.25">
      <c r="A142" s="338"/>
      <c r="B142" s="254"/>
      <c r="C142" s="266">
        <f>SUM(C143:C144)</f>
        <v>0</v>
      </c>
      <c r="D142" s="238"/>
      <c r="E142" s="238"/>
      <c r="F142" s="238"/>
      <c r="G142" s="238"/>
      <c r="H142" s="238"/>
      <c r="I142" s="238"/>
      <c r="J142" s="238"/>
      <c r="K142" s="238"/>
      <c r="L142" s="238"/>
      <c r="M142" s="238"/>
      <c r="N142" s="238"/>
      <c r="O142" s="238"/>
    </row>
    <row r="143" spans="1:15" ht="20.25" x14ac:dyDescent="0.25">
      <c r="A143" s="338"/>
      <c r="B143" s="294" t="s">
        <v>205</v>
      </c>
      <c r="C143" s="251"/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</row>
    <row r="144" spans="1:15" ht="21" thickBot="1" x14ac:dyDescent="0.3">
      <c r="A144" s="338"/>
      <c r="B144" s="340" t="s">
        <v>206</v>
      </c>
      <c r="C144" s="277"/>
      <c r="D144" s="238"/>
      <c r="E144" s="238"/>
      <c r="F144" s="238"/>
      <c r="G144" s="238"/>
      <c r="H144" s="238"/>
      <c r="I144" s="238"/>
      <c r="J144" s="238"/>
      <c r="K144" s="238"/>
      <c r="L144" s="238"/>
      <c r="M144" s="238"/>
      <c r="N144" s="238"/>
      <c r="O144" s="238"/>
    </row>
    <row r="145" spans="1:15" ht="17.25" customHeight="1" x14ac:dyDescent="0.25">
      <c r="A145" s="338"/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  <c r="L145" s="238"/>
      <c r="M145" s="238"/>
      <c r="N145" s="238"/>
      <c r="O145" s="238"/>
    </row>
    <row r="146" spans="1:15" ht="7.5" customHeight="1" x14ac:dyDescent="0.25">
      <c r="A146" s="338"/>
      <c r="B146" s="238"/>
      <c r="C146" s="238"/>
      <c r="D146" s="238"/>
      <c r="E146" s="238"/>
      <c r="F146" s="238"/>
      <c r="G146" s="238"/>
      <c r="H146" s="238"/>
      <c r="I146" s="238"/>
      <c r="J146" s="238"/>
      <c r="K146" s="238"/>
      <c r="L146" s="238"/>
      <c r="M146" s="238"/>
      <c r="N146" s="238"/>
      <c r="O146" s="238"/>
    </row>
    <row r="147" spans="1:15" s="1" customFormat="1" ht="18.75" customHeight="1" x14ac:dyDescent="0.25">
      <c r="A147" s="239"/>
      <c r="B147" s="239" t="s">
        <v>135</v>
      </c>
      <c r="C147" s="239"/>
      <c r="D147" s="409" t="s">
        <v>136</v>
      </c>
      <c r="E147" s="409"/>
      <c r="F147" s="409"/>
      <c r="G147" s="409"/>
      <c r="H147" s="409"/>
      <c r="I147" s="239"/>
      <c r="J147" s="239"/>
      <c r="K147" s="239"/>
      <c r="L147" s="239"/>
      <c r="M147" s="239"/>
      <c r="N147" s="239"/>
      <c r="O147" s="239"/>
    </row>
    <row r="148" spans="1:15" x14ac:dyDescent="0.25">
      <c r="A148" s="338"/>
      <c r="B148" s="238"/>
      <c r="C148" s="238"/>
      <c r="D148" s="238"/>
      <c r="E148" s="238"/>
      <c r="F148" s="238"/>
      <c r="G148" s="238"/>
      <c r="H148" s="238"/>
      <c r="I148" s="238"/>
      <c r="J148" s="238"/>
      <c r="K148" s="238"/>
      <c r="L148" s="238"/>
      <c r="M148" s="238"/>
      <c r="N148" s="238"/>
      <c r="O148" s="238"/>
    </row>
    <row r="149" spans="1:15" ht="20.25" x14ac:dyDescent="0.25">
      <c r="A149" s="238"/>
      <c r="B149" s="341" t="s">
        <v>137</v>
      </c>
      <c r="C149" s="342"/>
      <c r="D149" s="238"/>
      <c r="E149" s="238"/>
      <c r="F149" s="238"/>
      <c r="G149" s="238"/>
      <c r="H149" s="238"/>
      <c r="I149" s="238"/>
      <c r="J149" s="238"/>
      <c r="K149" s="238"/>
      <c r="L149" s="238"/>
      <c r="M149" s="238"/>
      <c r="N149" s="238"/>
      <c r="O149" s="238"/>
    </row>
    <row r="150" spans="1:15" ht="19.5" thickBot="1" x14ac:dyDescent="0.3">
      <c r="A150" s="238"/>
      <c r="B150" s="238"/>
      <c r="C150" s="238"/>
      <c r="D150" s="238"/>
      <c r="E150" s="238"/>
      <c r="F150" s="238"/>
      <c r="G150" s="238"/>
      <c r="H150" s="238"/>
      <c r="I150" s="238"/>
      <c r="J150" s="238"/>
      <c r="K150" s="238"/>
      <c r="L150" s="238"/>
      <c r="M150" s="238"/>
      <c r="N150" s="238"/>
      <c r="O150" s="238"/>
    </row>
    <row r="151" spans="1:15" ht="16.5" customHeight="1" x14ac:dyDescent="0.25">
      <c r="A151" s="393" t="s">
        <v>59</v>
      </c>
      <c r="B151" s="403" t="s">
        <v>138</v>
      </c>
      <c r="C151" s="403" t="s">
        <v>299</v>
      </c>
      <c r="D151" s="403" t="s">
        <v>139</v>
      </c>
      <c r="E151" s="403"/>
      <c r="F151" s="395" t="s">
        <v>146</v>
      </c>
      <c r="G151" s="396"/>
      <c r="H151" s="396"/>
      <c r="I151" s="396"/>
      <c r="J151" s="396"/>
      <c r="K151" s="396"/>
      <c r="L151" s="396"/>
      <c r="M151" s="408"/>
      <c r="N151" s="238"/>
      <c r="O151" s="238"/>
    </row>
    <row r="152" spans="1:15" ht="19.5" customHeight="1" x14ac:dyDescent="0.25">
      <c r="A152" s="394"/>
      <c r="B152" s="404"/>
      <c r="C152" s="404"/>
      <c r="D152" s="411" t="s">
        <v>34</v>
      </c>
      <c r="E152" s="404" t="s">
        <v>140</v>
      </c>
      <c r="F152" s="398" t="s">
        <v>145</v>
      </c>
      <c r="G152" s="399"/>
      <c r="H152" s="399"/>
      <c r="I152" s="400"/>
      <c r="J152" s="240" t="s">
        <v>144</v>
      </c>
      <c r="K152" s="240"/>
      <c r="L152" s="240" t="s">
        <v>143</v>
      </c>
      <c r="M152" s="242"/>
      <c r="N152" s="238"/>
      <c r="O152" s="238"/>
    </row>
    <row r="153" spans="1:15" ht="39" x14ac:dyDescent="0.25">
      <c r="A153" s="394"/>
      <c r="B153" s="404"/>
      <c r="C153" s="404"/>
      <c r="D153" s="411"/>
      <c r="E153" s="404"/>
      <c r="F153" s="241" t="s">
        <v>34</v>
      </c>
      <c r="G153" s="343" t="s">
        <v>278</v>
      </c>
      <c r="H153" s="343" t="s">
        <v>279</v>
      </c>
      <c r="I153" s="240" t="s">
        <v>208</v>
      </c>
      <c r="J153" s="240" t="s">
        <v>34</v>
      </c>
      <c r="K153" s="240" t="s">
        <v>208</v>
      </c>
      <c r="L153" s="240" t="s">
        <v>34</v>
      </c>
      <c r="M153" s="242" t="s">
        <v>208</v>
      </c>
      <c r="N153" s="238"/>
      <c r="O153" s="238"/>
    </row>
    <row r="154" spans="1:15" x14ac:dyDescent="0.25">
      <c r="A154" s="244" t="s">
        <v>29</v>
      </c>
      <c r="B154" s="245" t="s">
        <v>30</v>
      </c>
      <c r="C154" s="245">
        <v>1</v>
      </c>
      <c r="D154" s="246">
        <v>2</v>
      </c>
      <c r="E154" s="245">
        <v>3</v>
      </c>
      <c r="F154" s="246">
        <v>4</v>
      </c>
      <c r="G154" s="245">
        <v>4</v>
      </c>
      <c r="H154" s="245">
        <v>4</v>
      </c>
      <c r="I154" s="245">
        <v>5</v>
      </c>
      <c r="J154" s="245">
        <v>6</v>
      </c>
      <c r="K154" s="245">
        <v>7</v>
      </c>
      <c r="L154" s="245">
        <v>8</v>
      </c>
      <c r="M154" s="247">
        <v>9</v>
      </c>
      <c r="N154" s="238"/>
      <c r="O154" s="238"/>
    </row>
    <row r="155" spans="1:15" ht="19.5" x14ac:dyDescent="0.25">
      <c r="A155" s="344" t="s">
        <v>13</v>
      </c>
      <c r="B155" s="345" t="s">
        <v>37</v>
      </c>
      <c r="C155" s="225">
        <f>SUM(C157,C160,C161)</f>
        <v>0</v>
      </c>
      <c r="D155" s="221">
        <f>SUM(F155,J155,L155)</f>
        <v>0</v>
      </c>
      <c r="E155" s="225">
        <f>SUM(E157,E160,E161)</f>
        <v>0</v>
      </c>
      <c r="F155" s="313">
        <f>SUM(G155:H155)</f>
        <v>0</v>
      </c>
      <c r="G155" s="225">
        <f t="shared" ref="G155:M155" si="6">SUM(G157,G160,G161)</f>
        <v>0</v>
      </c>
      <c r="H155" s="225">
        <f t="shared" si="6"/>
        <v>0</v>
      </c>
      <c r="I155" s="225">
        <f t="shared" si="6"/>
        <v>0</v>
      </c>
      <c r="J155" s="225">
        <f t="shared" si="6"/>
        <v>0</v>
      </c>
      <c r="K155" s="225">
        <f t="shared" si="6"/>
        <v>0</v>
      </c>
      <c r="L155" s="225">
        <f t="shared" si="6"/>
        <v>0</v>
      </c>
      <c r="M155" s="346">
        <f t="shared" si="6"/>
        <v>0</v>
      </c>
      <c r="N155" s="238"/>
      <c r="O155" s="238"/>
    </row>
    <row r="156" spans="1:15" ht="19.5" x14ac:dyDescent="0.25">
      <c r="A156" s="347"/>
      <c r="B156" s="329" t="s">
        <v>33</v>
      </c>
      <c r="C156" s="226"/>
      <c r="D156" s="221"/>
      <c r="E156" s="226"/>
      <c r="F156" s="313"/>
      <c r="G156" s="273"/>
      <c r="H156" s="273"/>
      <c r="I156" s="273"/>
      <c r="J156" s="273"/>
      <c r="K156" s="273"/>
      <c r="L156" s="273"/>
      <c r="M156" s="274"/>
      <c r="N156" s="238"/>
      <c r="O156" s="238"/>
    </row>
    <row r="157" spans="1:15" ht="19.5" x14ac:dyDescent="0.25">
      <c r="A157" s="347" t="s">
        <v>14</v>
      </c>
      <c r="B157" s="348" t="s">
        <v>141</v>
      </c>
      <c r="C157" s="225">
        <f>SUM(C158:C159)</f>
        <v>0</v>
      </c>
      <c r="D157" s="221">
        <f t="shared" ref="D157:D162" si="7">SUM(F157,J157,L157)</f>
        <v>0</v>
      </c>
      <c r="E157" s="225">
        <f>SUM(E158:E159)</f>
        <v>0</v>
      </c>
      <c r="F157" s="313">
        <f t="shared" ref="F157:F162" si="8">SUM(G157:H157)</f>
        <v>0</v>
      </c>
      <c r="G157" s="225">
        <f t="shared" ref="G157:M157" si="9">SUM(G158:G159)</f>
        <v>0</v>
      </c>
      <c r="H157" s="225">
        <f t="shared" si="9"/>
        <v>0</v>
      </c>
      <c r="I157" s="225">
        <f t="shared" si="9"/>
        <v>0</v>
      </c>
      <c r="J157" s="225">
        <f t="shared" si="9"/>
        <v>0</v>
      </c>
      <c r="K157" s="225">
        <f t="shared" si="9"/>
        <v>0</v>
      </c>
      <c r="L157" s="225">
        <f t="shared" si="9"/>
        <v>0</v>
      </c>
      <c r="M157" s="346">
        <f t="shared" si="9"/>
        <v>0</v>
      </c>
      <c r="N157" s="238"/>
      <c r="O157" s="238"/>
    </row>
    <row r="158" spans="1:15" ht="20.25" x14ac:dyDescent="0.25">
      <c r="A158" s="347" t="s">
        <v>276</v>
      </c>
      <c r="B158" s="328" t="s">
        <v>274</v>
      </c>
      <c r="C158" s="227"/>
      <c r="D158" s="221">
        <f t="shared" si="7"/>
        <v>0</v>
      </c>
      <c r="E158" s="227"/>
      <c r="F158" s="313">
        <f t="shared" si="8"/>
        <v>0</v>
      </c>
      <c r="G158" s="227"/>
      <c r="H158" s="227"/>
      <c r="I158" s="227"/>
      <c r="J158" s="227"/>
      <c r="K158" s="227"/>
      <c r="L158" s="227"/>
      <c r="M158" s="251"/>
      <c r="N158" s="238"/>
      <c r="O158" s="238"/>
    </row>
    <row r="159" spans="1:15" ht="20.25" x14ac:dyDescent="0.25">
      <c r="A159" s="347" t="s">
        <v>277</v>
      </c>
      <c r="B159" s="328" t="s">
        <v>275</v>
      </c>
      <c r="C159" s="227"/>
      <c r="D159" s="221">
        <f t="shared" si="7"/>
        <v>0</v>
      </c>
      <c r="E159" s="227"/>
      <c r="F159" s="313">
        <f t="shared" si="8"/>
        <v>0</v>
      </c>
      <c r="G159" s="227"/>
      <c r="H159" s="227"/>
      <c r="I159" s="227"/>
      <c r="J159" s="227"/>
      <c r="K159" s="227"/>
      <c r="L159" s="227"/>
      <c r="M159" s="251"/>
      <c r="N159" s="238"/>
      <c r="O159" s="238"/>
    </row>
    <row r="160" spans="1:15" ht="20.25" x14ac:dyDescent="0.25">
      <c r="A160" s="347" t="s">
        <v>15</v>
      </c>
      <c r="B160" s="348" t="s">
        <v>142</v>
      </c>
      <c r="C160" s="227"/>
      <c r="D160" s="221">
        <f t="shared" si="7"/>
        <v>0</v>
      </c>
      <c r="E160" s="227"/>
      <c r="F160" s="313">
        <f t="shared" si="8"/>
        <v>0</v>
      </c>
      <c r="G160" s="227"/>
      <c r="H160" s="227"/>
      <c r="I160" s="227"/>
      <c r="J160" s="227"/>
      <c r="K160" s="227"/>
      <c r="L160" s="227"/>
      <c r="M160" s="251"/>
      <c r="N160" s="238"/>
      <c r="O160" s="238"/>
    </row>
    <row r="161" spans="1:15" ht="21" thickBot="1" x14ac:dyDescent="0.3">
      <c r="A161" s="349" t="s">
        <v>16</v>
      </c>
      <c r="B161" s="350" t="s">
        <v>147</v>
      </c>
      <c r="C161" s="228"/>
      <c r="D161" s="229">
        <f t="shared" si="7"/>
        <v>0</v>
      </c>
      <c r="E161" s="351"/>
      <c r="F161" s="352">
        <f t="shared" si="8"/>
        <v>0</v>
      </c>
      <c r="G161" s="351"/>
      <c r="H161" s="351"/>
      <c r="I161" s="351"/>
      <c r="J161" s="351"/>
      <c r="K161" s="351"/>
      <c r="L161" s="351"/>
      <c r="M161" s="353"/>
      <c r="N161" s="238"/>
      <c r="O161" s="238"/>
    </row>
    <row r="162" spans="1:15" ht="18.75" customHeight="1" thickBot="1" x14ac:dyDescent="0.3">
      <c r="A162" s="354" t="s">
        <v>17</v>
      </c>
      <c r="B162" s="355" t="s">
        <v>215</v>
      </c>
      <c r="C162" s="356"/>
      <c r="D162" s="231">
        <f t="shared" si="7"/>
        <v>0</v>
      </c>
      <c r="E162" s="357"/>
      <c r="F162" s="358">
        <f t="shared" si="8"/>
        <v>0</v>
      </c>
      <c r="G162" s="359"/>
      <c r="H162" s="359"/>
      <c r="I162" s="357"/>
      <c r="J162" s="359"/>
      <c r="K162" s="357"/>
      <c r="L162" s="359"/>
      <c r="M162" s="360"/>
      <c r="N162" s="238"/>
      <c r="O162" s="238"/>
    </row>
    <row r="163" spans="1:15" ht="37.5" x14ac:dyDescent="0.25">
      <c r="A163" s="347" t="s">
        <v>18</v>
      </c>
      <c r="B163" s="355" t="s">
        <v>454</v>
      </c>
      <c r="C163" s="361">
        <f>SUM(C164:C165)</f>
        <v>0</v>
      </c>
      <c r="D163" s="362"/>
      <c r="E163" s="363"/>
      <c r="F163" s="363"/>
      <c r="G163" s="363"/>
      <c r="H163" s="363"/>
      <c r="I163" s="363"/>
      <c r="J163" s="363"/>
      <c r="K163" s="363"/>
      <c r="L163" s="363"/>
      <c r="M163" s="364"/>
      <c r="N163" s="238"/>
      <c r="O163" s="238"/>
    </row>
    <row r="164" spans="1:15" ht="18.75" customHeight="1" x14ac:dyDescent="0.25">
      <c r="A164" s="347" t="s">
        <v>19</v>
      </c>
      <c r="B164" s="328" t="s">
        <v>212</v>
      </c>
      <c r="C164" s="227"/>
      <c r="D164" s="365"/>
      <c r="E164" s="238"/>
      <c r="F164" s="238"/>
      <c r="G164" s="238"/>
      <c r="H164" s="238"/>
      <c r="I164" s="238"/>
      <c r="J164" s="238"/>
      <c r="K164" s="238"/>
      <c r="L164" s="238"/>
      <c r="M164" s="366"/>
      <c r="N164" s="238"/>
      <c r="O164" s="238"/>
    </row>
    <row r="165" spans="1:15" ht="18.75" customHeight="1" x14ac:dyDescent="0.25">
      <c r="A165" s="367" t="s">
        <v>20</v>
      </c>
      <c r="B165" s="328" t="s">
        <v>213</v>
      </c>
      <c r="C165" s="351"/>
      <c r="D165" s="368"/>
      <c r="E165" s="238"/>
      <c r="F165" s="238"/>
      <c r="G165" s="238"/>
      <c r="H165" s="238"/>
      <c r="I165" s="238"/>
      <c r="J165" s="238"/>
      <c r="K165" s="238"/>
      <c r="L165" s="238"/>
      <c r="M165" s="366"/>
      <c r="N165" s="238"/>
      <c r="O165" s="238"/>
    </row>
    <row r="166" spans="1:15" ht="18.75" customHeight="1" thickBot="1" x14ac:dyDescent="0.3">
      <c r="A166" s="349" t="s">
        <v>21</v>
      </c>
      <c r="B166" s="369" t="s">
        <v>214</v>
      </c>
      <c r="C166" s="277"/>
      <c r="D166" s="370"/>
      <c r="E166" s="371"/>
      <c r="F166" s="371"/>
      <c r="G166" s="371"/>
      <c r="H166" s="371"/>
      <c r="I166" s="371"/>
      <c r="J166" s="371"/>
      <c r="K166" s="371"/>
      <c r="L166" s="371"/>
      <c r="M166" s="372"/>
      <c r="N166" s="238"/>
      <c r="O166" s="238"/>
    </row>
    <row r="167" spans="1:15" ht="38.25" customHeight="1" x14ac:dyDescent="0.25">
      <c r="A167" s="238"/>
      <c r="B167" s="238"/>
      <c r="C167" s="238"/>
      <c r="D167" s="238"/>
      <c r="E167" s="238"/>
      <c r="F167" s="238"/>
      <c r="G167" s="238"/>
      <c r="H167" s="238"/>
      <c r="I167" s="238"/>
      <c r="J167" s="238"/>
      <c r="K167" s="238"/>
      <c r="L167" s="238"/>
      <c r="M167" s="238"/>
      <c r="N167" s="238"/>
      <c r="O167" s="238"/>
    </row>
    <row r="168" spans="1:15" s="1" customFormat="1" ht="18.75" customHeight="1" x14ac:dyDescent="0.25">
      <c r="A168" s="239"/>
      <c r="B168" s="239" t="s">
        <v>148</v>
      </c>
      <c r="C168" s="239"/>
      <c r="D168" s="409" t="s">
        <v>149</v>
      </c>
      <c r="E168" s="409"/>
      <c r="F168" s="409"/>
      <c r="G168" s="409"/>
      <c r="H168" s="409"/>
      <c r="I168" s="239"/>
      <c r="J168" s="239"/>
      <c r="K168" s="239"/>
      <c r="L168" s="239"/>
      <c r="M168" s="239"/>
      <c r="N168" s="239"/>
      <c r="O168" s="239"/>
    </row>
    <row r="169" spans="1:15" ht="19.5" thickBot="1" x14ac:dyDescent="0.3">
      <c r="A169" s="238"/>
      <c r="B169" s="238"/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</row>
    <row r="170" spans="1:15" ht="15" customHeight="1" x14ac:dyDescent="0.25">
      <c r="A170" s="393" t="s">
        <v>59</v>
      </c>
      <c r="B170" s="403"/>
      <c r="C170" s="410" t="s">
        <v>150</v>
      </c>
      <c r="D170" s="395" t="s">
        <v>207</v>
      </c>
      <c r="E170" s="396"/>
      <c r="F170" s="396"/>
      <c r="G170" s="396"/>
      <c r="H170" s="408"/>
      <c r="I170" s="282"/>
      <c r="J170" s="282"/>
      <c r="K170" s="282"/>
      <c r="L170" s="238"/>
      <c r="M170" s="238"/>
      <c r="N170" s="238"/>
      <c r="O170" s="238"/>
    </row>
    <row r="171" spans="1:15" ht="19.5" x14ac:dyDescent="0.25">
      <c r="A171" s="394"/>
      <c r="B171" s="404"/>
      <c r="C171" s="411"/>
      <c r="D171" s="241" t="s">
        <v>145</v>
      </c>
      <c r="E171" s="240" t="s">
        <v>278</v>
      </c>
      <c r="F171" s="240" t="s">
        <v>279</v>
      </c>
      <c r="G171" s="240" t="s">
        <v>144</v>
      </c>
      <c r="H171" s="242" t="s">
        <v>143</v>
      </c>
      <c r="I171" s="282"/>
      <c r="J171" s="238"/>
      <c r="K171" s="282"/>
      <c r="L171" s="238"/>
      <c r="M171" s="238"/>
      <c r="N171" s="238"/>
      <c r="O171" s="238"/>
    </row>
    <row r="172" spans="1:15" x14ac:dyDescent="0.25">
      <c r="A172" s="244" t="s">
        <v>29</v>
      </c>
      <c r="B172" s="245" t="s">
        <v>30</v>
      </c>
      <c r="C172" s="246">
        <v>1</v>
      </c>
      <c r="D172" s="246">
        <v>2</v>
      </c>
      <c r="E172" s="245" t="s">
        <v>280</v>
      </c>
      <c r="F172" s="245" t="s">
        <v>281</v>
      </c>
      <c r="G172" s="245">
        <v>3</v>
      </c>
      <c r="H172" s="247">
        <v>4</v>
      </c>
      <c r="I172" s="238"/>
      <c r="J172" s="238"/>
      <c r="K172" s="238"/>
      <c r="L172" s="238"/>
      <c r="M172" s="238"/>
      <c r="N172" s="238"/>
      <c r="O172" s="238"/>
    </row>
    <row r="173" spans="1:15" ht="37.5" x14ac:dyDescent="0.25">
      <c r="A173" s="373">
        <v>1</v>
      </c>
      <c r="B173" s="345" t="s">
        <v>219</v>
      </c>
      <c r="C173" s="313">
        <f>SUM(D173,G173,H173)</f>
        <v>0</v>
      </c>
      <c r="D173" s="313">
        <f>SUM(E173:F173)</f>
        <v>0</v>
      </c>
      <c r="E173" s="271">
        <f>SUM(E175:E177)</f>
        <v>0</v>
      </c>
      <c r="F173" s="271">
        <f>SUM(F175:F177)</f>
        <v>0</v>
      </c>
      <c r="G173" s="271">
        <f>SUM(G175:G177)</f>
        <v>0</v>
      </c>
      <c r="H173" s="272">
        <f>SUM(H175:H177)</f>
        <v>0</v>
      </c>
      <c r="I173" s="238"/>
      <c r="J173" s="238"/>
      <c r="K173" s="238"/>
      <c r="L173" s="238"/>
      <c r="M173" s="238"/>
      <c r="N173" s="238"/>
      <c r="O173" s="238"/>
    </row>
    <row r="174" spans="1:15" ht="19.5" x14ac:dyDescent="0.25">
      <c r="A174" s="347"/>
      <c r="B174" s="328" t="s">
        <v>146</v>
      </c>
      <c r="C174" s="221"/>
      <c r="D174" s="313"/>
      <c r="E174" s="273"/>
      <c r="F174" s="273"/>
      <c r="G174" s="273"/>
      <c r="H174" s="274"/>
      <c r="I174" s="238"/>
      <c r="J174" s="238"/>
      <c r="K174" s="238"/>
      <c r="L174" s="238"/>
      <c r="M174" s="238"/>
      <c r="N174" s="238"/>
      <c r="O174" s="238"/>
    </row>
    <row r="175" spans="1:15" ht="20.25" x14ac:dyDescent="0.25">
      <c r="A175" s="374">
        <f>A173+1</f>
        <v>2</v>
      </c>
      <c r="B175" s="348" t="s">
        <v>216</v>
      </c>
      <c r="C175" s="313">
        <f>SUM(D175,G175,H175)</f>
        <v>0</v>
      </c>
      <c r="D175" s="313">
        <f>SUM(E175:F175)</f>
        <v>0</v>
      </c>
      <c r="E175" s="227"/>
      <c r="F175" s="227"/>
      <c r="G175" s="227"/>
      <c r="H175" s="251"/>
      <c r="I175" s="238"/>
      <c r="J175" s="238"/>
      <c r="K175" s="238"/>
      <c r="L175" s="238"/>
      <c r="M175" s="238"/>
      <c r="N175" s="238"/>
      <c r="O175" s="238"/>
    </row>
    <row r="176" spans="1:15" ht="20.25" x14ac:dyDescent="0.25">
      <c r="A176" s="374">
        <f>A175+1</f>
        <v>3</v>
      </c>
      <c r="B176" s="348" t="s">
        <v>217</v>
      </c>
      <c r="C176" s="313">
        <f>SUM(D176,G176,H176)</f>
        <v>0</v>
      </c>
      <c r="D176" s="313">
        <f>SUM(E176:F176)</f>
        <v>0</v>
      </c>
      <c r="E176" s="227"/>
      <c r="F176" s="227"/>
      <c r="G176" s="227"/>
      <c r="H176" s="251"/>
      <c r="I176" s="238"/>
      <c r="J176" s="238"/>
      <c r="K176" s="238"/>
      <c r="L176" s="238"/>
      <c r="M176" s="238"/>
      <c r="N176" s="238"/>
      <c r="O176" s="238"/>
    </row>
    <row r="177" spans="1:15" ht="20.25" x14ac:dyDescent="0.25">
      <c r="A177" s="374">
        <f>A176+1</f>
        <v>4</v>
      </c>
      <c r="B177" s="348" t="s">
        <v>218</v>
      </c>
      <c r="C177" s="313">
        <f>SUM(D177,G177,H177)</f>
        <v>0</v>
      </c>
      <c r="D177" s="313">
        <f>SUM(E177:F177)</f>
        <v>0</v>
      </c>
      <c r="E177" s="227"/>
      <c r="F177" s="227"/>
      <c r="G177" s="227"/>
      <c r="H177" s="251"/>
      <c r="I177" s="238"/>
      <c r="J177" s="238"/>
      <c r="K177" s="238"/>
      <c r="L177" s="238"/>
      <c r="M177" s="238"/>
      <c r="N177" s="238"/>
      <c r="O177" s="238"/>
    </row>
    <row r="178" spans="1:15" ht="37.5" x14ac:dyDescent="0.25">
      <c r="A178" s="373">
        <f>A177+1</f>
        <v>5</v>
      </c>
      <c r="B178" s="345" t="s">
        <v>220</v>
      </c>
      <c r="C178" s="313">
        <f>SUM(D178,G178,H178)</f>
        <v>0</v>
      </c>
      <c r="D178" s="313">
        <f>SUM(E178:F178)</f>
        <v>0</v>
      </c>
      <c r="E178" s="271">
        <f>SUM(E180:E182)</f>
        <v>0</v>
      </c>
      <c r="F178" s="271">
        <f>SUM(F180:F182)</f>
        <v>0</v>
      </c>
      <c r="G178" s="271">
        <f>SUM(G180:G182)</f>
        <v>0</v>
      </c>
      <c r="H178" s="272">
        <f>SUM(H180:H182)</f>
        <v>0</v>
      </c>
      <c r="I178" s="238"/>
      <c r="J178" s="238"/>
      <c r="K178" s="238"/>
      <c r="L178" s="238"/>
      <c r="M178" s="238"/>
      <c r="N178" s="238"/>
      <c r="O178" s="238"/>
    </row>
    <row r="179" spans="1:15" ht="19.5" x14ac:dyDescent="0.25">
      <c r="A179" s="347"/>
      <c r="B179" s="328" t="s">
        <v>146</v>
      </c>
      <c r="C179" s="221"/>
      <c r="D179" s="313"/>
      <c r="E179" s="273"/>
      <c r="F179" s="273"/>
      <c r="G179" s="273"/>
      <c r="H179" s="274"/>
      <c r="I179" s="238"/>
      <c r="J179" s="238"/>
      <c r="K179" s="238"/>
      <c r="L179" s="238"/>
      <c r="M179" s="238"/>
      <c r="N179" s="238"/>
      <c r="O179" s="238"/>
    </row>
    <row r="180" spans="1:15" ht="37.5" x14ac:dyDescent="0.25">
      <c r="A180" s="374">
        <f>A178+1</f>
        <v>6</v>
      </c>
      <c r="B180" s="348" t="s">
        <v>151</v>
      </c>
      <c r="C180" s="313">
        <f>SUM(D180,G180,H180)</f>
        <v>0</v>
      </c>
      <c r="D180" s="313">
        <f>SUM(E180:F180)</f>
        <v>0</v>
      </c>
      <c r="E180" s="227"/>
      <c r="F180" s="227"/>
      <c r="G180" s="227"/>
      <c r="H180" s="251"/>
      <c r="I180" s="238"/>
      <c r="J180" s="238"/>
      <c r="K180" s="238"/>
      <c r="L180" s="238"/>
      <c r="M180" s="238"/>
      <c r="N180" s="238"/>
      <c r="O180" s="238"/>
    </row>
    <row r="181" spans="1:15" ht="37.5" x14ac:dyDescent="0.25">
      <c r="A181" s="374">
        <f>A180+1</f>
        <v>7</v>
      </c>
      <c r="B181" s="348" t="s">
        <v>152</v>
      </c>
      <c r="C181" s="313">
        <f>SUM(D181,G181,H181)</f>
        <v>0</v>
      </c>
      <c r="D181" s="313">
        <f>SUM(E181:F181)</f>
        <v>0</v>
      </c>
      <c r="E181" s="227"/>
      <c r="F181" s="227"/>
      <c r="G181" s="227"/>
      <c r="H181" s="251"/>
      <c r="I181" s="238"/>
      <c r="J181" s="238"/>
      <c r="K181" s="238"/>
      <c r="L181" s="238"/>
      <c r="M181" s="238"/>
      <c r="N181" s="238"/>
      <c r="O181" s="238"/>
    </row>
    <row r="182" spans="1:15" ht="20.25" x14ac:dyDescent="0.25">
      <c r="A182" s="374">
        <f>A181+1</f>
        <v>8</v>
      </c>
      <c r="B182" s="348" t="s">
        <v>153</v>
      </c>
      <c r="C182" s="313">
        <f>SUM(D182,G182,H182)</f>
        <v>0</v>
      </c>
      <c r="D182" s="313">
        <f>SUM(E182:F182)</f>
        <v>0</v>
      </c>
      <c r="E182" s="227"/>
      <c r="F182" s="227"/>
      <c r="G182" s="227"/>
      <c r="H182" s="251"/>
      <c r="I182" s="238"/>
      <c r="J182" s="238"/>
      <c r="K182" s="238"/>
      <c r="L182" s="238"/>
      <c r="M182" s="238"/>
      <c r="N182" s="238"/>
      <c r="O182" s="238"/>
    </row>
    <row r="183" spans="1:15" ht="37.5" x14ac:dyDescent="0.25">
      <c r="A183" s="373">
        <f>A182+1</f>
        <v>9</v>
      </c>
      <c r="B183" s="345" t="s">
        <v>154</v>
      </c>
      <c r="C183" s="313">
        <f>SUM(D183,G183,H183)</f>
        <v>0</v>
      </c>
      <c r="D183" s="313">
        <f>SUM(E183:F183)</f>
        <v>0</v>
      </c>
      <c r="E183" s="271">
        <f>SUM(E185:E188)</f>
        <v>0</v>
      </c>
      <c r="F183" s="271">
        <f>SUM(F185:F188)</f>
        <v>0</v>
      </c>
      <c r="G183" s="271">
        <f>SUM(G185:G188)</f>
        <v>0</v>
      </c>
      <c r="H183" s="272">
        <f>SUM(H185:H188)</f>
        <v>0</v>
      </c>
      <c r="I183" s="238"/>
      <c r="J183" s="238"/>
      <c r="K183" s="238"/>
      <c r="L183" s="238"/>
      <c r="M183" s="238"/>
      <c r="N183" s="238"/>
      <c r="O183" s="238"/>
    </row>
    <row r="184" spans="1:15" ht="19.5" x14ac:dyDescent="0.25">
      <c r="A184" s="347"/>
      <c r="B184" s="328" t="s">
        <v>146</v>
      </c>
      <c r="C184" s="221"/>
      <c r="D184" s="313"/>
      <c r="E184" s="273"/>
      <c r="F184" s="273"/>
      <c r="G184" s="273"/>
      <c r="H184" s="274"/>
      <c r="I184" s="238"/>
      <c r="J184" s="238"/>
      <c r="K184" s="238"/>
      <c r="L184" s="238"/>
      <c r="M184" s="238"/>
      <c r="N184" s="238"/>
      <c r="O184" s="238"/>
    </row>
    <row r="185" spans="1:15" ht="20.25" x14ac:dyDescent="0.25">
      <c r="A185" s="374">
        <f>A183+1</f>
        <v>10</v>
      </c>
      <c r="B185" s="348" t="s">
        <v>155</v>
      </c>
      <c r="C185" s="313">
        <f t="shared" ref="C185:C193" si="10">SUM(D185,G185,H185)</f>
        <v>0</v>
      </c>
      <c r="D185" s="313">
        <f t="shared" ref="D185:D193" si="11">SUM(E185:F185)</f>
        <v>0</v>
      </c>
      <c r="E185" s="227"/>
      <c r="F185" s="227"/>
      <c r="G185" s="227"/>
      <c r="H185" s="251"/>
      <c r="I185" s="238"/>
      <c r="J185" s="238"/>
      <c r="K185" s="238"/>
      <c r="L185" s="238"/>
      <c r="M185" s="238"/>
      <c r="N185" s="238"/>
      <c r="O185" s="238"/>
    </row>
    <row r="186" spans="1:15" ht="75" x14ac:dyDescent="0.25">
      <c r="A186" s="374">
        <f t="shared" ref="A186:A194" si="12">A185+1</f>
        <v>11</v>
      </c>
      <c r="B186" s="348" t="s">
        <v>156</v>
      </c>
      <c r="C186" s="313">
        <f t="shared" si="10"/>
        <v>0</v>
      </c>
      <c r="D186" s="313">
        <f t="shared" si="11"/>
        <v>0</v>
      </c>
      <c r="E186" s="227"/>
      <c r="F186" s="227"/>
      <c r="G186" s="227"/>
      <c r="H186" s="251"/>
      <c r="I186" s="238"/>
      <c r="J186" s="238"/>
      <c r="K186" s="238"/>
      <c r="L186" s="238"/>
      <c r="M186" s="238"/>
      <c r="N186" s="238"/>
      <c r="O186" s="238"/>
    </row>
    <row r="187" spans="1:15" ht="56.25" x14ac:dyDescent="0.25">
      <c r="A187" s="374">
        <f t="shared" si="12"/>
        <v>12</v>
      </c>
      <c r="B187" s="348" t="s">
        <v>157</v>
      </c>
      <c r="C187" s="313">
        <f t="shared" si="10"/>
        <v>0</v>
      </c>
      <c r="D187" s="313">
        <f t="shared" si="11"/>
        <v>0</v>
      </c>
      <c r="E187" s="227"/>
      <c r="F187" s="227"/>
      <c r="G187" s="227"/>
      <c r="H187" s="251"/>
      <c r="I187" s="238"/>
      <c r="J187" s="238"/>
      <c r="K187" s="238"/>
      <c r="L187" s="238"/>
      <c r="M187" s="238"/>
      <c r="N187" s="238"/>
      <c r="O187" s="238"/>
    </row>
    <row r="188" spans="1:15" ht="37.5" x14ac:dyDescent="0.25">
      <c r="A188" s="374">
        <f t="shared" si="12"/>
        <v>13</v>
      </c>
      <c r="B188" s="348" t="s">
        <v>158</v>
      </c>
      <c r="C188" s="313">
        <f t="shared" si="10"/>
        <v>0</v>
      </c>
      <c r="D188" s="313">
        <f t="shared" si="11"/>
        <v>0</v>
      </c>
      <c r="E188" s="227"/>
      <c r="F188" s="227"/>
      <c r="G188" s="227"/>
      <c r="H188" s="251"/>
      <c r="I188" s="238"/>
      <c r="J188" s="238"/>
      <c r="K188" s="238"/>
      <c r="L188" s="238"/>
      <c r="M188" s="238"/>
      <c r="N188" s="238"/>
      <c r="O188" s="238"/>
    </row>
    <row r="189" spans="1:15" s="31" customFormat="1" ht="56.25" x14ac:dyDescent="0.25">
      <c r="A189" s="375">
        <f t="shared" si="12"/>
        <v>14</v>
      </c>
      <c r="B189" s="260" t="s">
        <v>282</v>
      </c>
      <c r="C189" s="313">
        <f t="shared" si="10"/>
        <v>0</v>
      </c>
      <c r="D189" s="313">
        <f t="shared" si="11"/>
        <v>0</v>
      </c>
      <c r="E189" s="227"/>
      <c r="F189" s="227"/>
      <c r="G189" s="227"/>
      <c r="H189" s="251"/>
      <c r="I189" s="258"/>
      <c r="J189" s="258"/>
      <c r="K189" s="258"/>
      <c r="L189" s="258"/>
      <c r="M189" s="258"/>
      <c r="N189" s="258"/>
      <c r="O189" s="258"/>
    </row>
    <row r="190" spans="1:15" s="31" customFormat="1" ht="37.5" x14ac:dyDescent="0.25">
      <c r="A190" s="375">
        <f t="shared" si="12"/>
        <v>15</v>
      </c>
      <c r="B190" s="260" t="s">
        <v>221</v>
      </c>
      <c r="C190" s="313">
        <f t="shared" si="10"/>
        <v>0</v>
      </c>
      <c r="D190" s="313">
        <f t="shared" si="11"/>
        <v>0</v>
      </c>
      <c r="E190" s="227"/>
      <c r="F190" s="227"/>
      <c r="G190" s="227"/>
      <c r="H190" s="251"/>
      <c r="I190" s="258"/>
      <c r="J190" s="258"/>
      <c r="K190" s="258"/>
      <c r="L190" s="258"/>
      <c r="M190" s="258"/>
      <c r="N190" s="258"/>
      <c r="O190" s="258"/>
    </row>
    <row r="191" spans="1:15" s="31" customFormat="1" ht="37.5" x14ac:dyDescent="0.25">
      <c r="A191" s="375">
        <f t="shared" si="12"/>
        <v>16</v>
      </c>
      <c r="B191" s="260" t="s">
        <v>222</v>
      </c>
      <c r="C191" s="313">
        <f t="shared" si="10"/>
        <v>0</v>
      </c>
      <c r="D191" s="313">
        <f t="shared" si="11"/>
        <v>0</v>
      </c>
      <c r="E191" s="227"/>
      <c r="F191" s="227"/>
      <c r="G191" s="227"/>
      <c r="H191" s="251"/>
      <c r="I191" s="258"/>
      <c r="J191" s="258"/>
      <c r="K191" s="258"/>
      <c r="L191" s="258"/>
      <c r="M191" s="258"/>
      <c r="N191" s="258"/>
      <c r="O191" s="258"/>
    </row>
    <row r="192" spans="1:15" s="31" customFormat="1" ht="20.25" x14ac:dyDescent="0.25">
      <c r="A192" s="375">
        <f t="shared" si="12"/>
        <v>17</v>
      </c>
      <c r="B192" s="260" t="s">
        <v>162</v>
      </c>
      <c r="C192" s="313">
        <f t="shared" si="10"/>
        <v>0</v>
      </c>
      <c r="D192" s="313">
        <f t="shared" si="11"/>
        <v>0</v>
      </c>
      <c r="E192" s="330"/>
      <c r="F192" s="330"/>
      <c r="G192" s="330"/>
      <c r="H192" s="331"/>
      <c r="I192" s="258"/>
      <c r="J192" s="258"/>
      <c r="K192" s="258"/>
      <c r="L192" s="258"/>
      <c r="M192" s="258"/>
      <c r="N192" s="258"/>
      <c r="O192" s="258"/>
    </row>
    <row r="193" spans="1:15" ht="20.25" x14ac:dyDescent="0.25">
      <c r="A193" s="374">
        <f t="shared" si="12"/>
        <v>18</v>
      </c>
      <c r="B193" s="328" t="s">
        <v>293</v>
      </c>
      <c r="C193" s="313">
        <f t="shared" si="10"/>
        <v>0</v>
      </c>
      <c r="D193" s="313">
        <f t="shared" si="11"/>
        <v>0</v>
      </c>
      <c r="E193" s="227"/>
      <c r="F193" s="227"/>
      <c r="G193" s="227"/>
      <c r="H193" s="251"/>
      <c r="I193" s="238"/>
      <c r="J193" s="238"/>
      <c r="K193" s="238"/>
      <c r="L193" s="238"/>
      <c r="M193" s="238"/>
      <c r="N193" s="238"/>
      <c r="O193" s="238"/>
    </row>
    <row r="194" spans="1:15" ht="37.5" x14ac:dyDescent="0.25">
      <c r="A194" s="376">
        <f t="shared" si="12"/>
        <v>19</v>
      </c>
      <c r="B194" s="377" t="s">
        <v>283</v>
      </c>
      <c r="C194" s="313">
        <f>SUM(D194,G194,H194)</f>
        <v>0</v>
      </c>
      <c r="D194" s="313">
        <f>SUM(E194:F194)</f>
        <v>0</v>
      </c>
      <c r="E194" s="271">
        <f>SUM(E196,E197,E204,E208,E209)</f>
        <v>0</v>
      </c>
      <c r="F194" s="271">
        <f>SUM(F196,F197,F204,F208,F209)</f>
        <v>0</v>
      </c>
      <c r="G194" s="271">
        <f>SUM(G196,G197,G204,G208,G209)</f>
        <v>0</v>
      </c>
      <c r="H194" s="272">
        <f>SUM(H196,H197,H204,H208,H209)</f>
        <v>0</v>
      </c>
      <c r="I194" s="238"/>
      <c r="J194" s="238"/>
      <c r="K194" s="238"/>
      <c r="L194" s="238"/>
      <c r="M194" s="238"/>
      <c r="N194" s="238"/>
      <c r="O194" s="238"/>
    </row>
    <row r="195" spans="1:15" ht="19.5" x14ac:dyDescent="0.25">
      <c r="A195" s="375"/>
      <c r="B195" s="328" t="s">
        <v>146</v>
      </c>
      <c r="C195" s="221"/>
      <c r="D195" s="313"/>
      <c r="E195" s="261"/>
      <c r="F195" s="261"/>
      <c r="G195" s="261"/>
      <c r="H195" s="262"/>
      <c r="I195" s="238"/>
      <c r="J195" s="238"/>
      <c r="K195" s="238"/>
      <c r="L195" s="238"/>
      <c r="M195" s="238"/>
      <c r="N195" s="238"/>
      <c r="O195" s="238"/>
    </row>
    <row r="196" spans="1:15" ht="37.5" x14ac:dyDescent="0.25">
      <c r="A196" s="374">
        <f>A194+1</f>
        <v>20</v>
      </c>
      <c r="B196" s="348" t="s">
        <v>284</v>
      </c>
      <c r="C196" s="313">
        <f>SUM(D196,G196,H196)</f>
        <v>0</v>
      </c>
      <c r="D196" s="313">
        <f>SUM(E196:F196)</f>
        <v>0</v>
      </c>
      <c r="E196" s="227"/>
      <c r="F196" s="227"/>
      <c r="G196" s="227"/>
      <c r="H196" s="251"/>
      <c r="I196" s="238"/>
      <c r="J196" s="238"/>
      <c r="K196" s="238"/>
      <c r="L196" s="238"/>
      <c r="M196" s="238"/>
      <c r="N196" s="238"/>
      <c r="O196" s="238"/>
    </row>
    <row r="197" spans="1:15" ht="56.25" x14ac:dyDescent="0.25">
      <c r="A197" s="378">
        <f>A196+1</f>
        <v>21</v>
      </c>
      <c r="B197" s="379" t="s">
        <v>285</v>
      </c>
      <c r="C197" s="313">
        <f>SUM(D197,G197,H197)</f>
        <v>0</v>
      </c>
      <c r="D197" s="313">
        <f>SUM(E197:F197)</f>
        <v>0</v>
      </c>
      <c r="E197" s="271">
        <f>SUM(E199:E203)</f>
        <v>0</v>
      </c>
      <c r="F197" s="271">
        <f>SUM(F199:F203)</f>
        <v>0</v>
      </c>
      <c r="G197" s="271">
        <f>SUM(G199:G203)</f>
        <v>0</v>
      </c>
      <c r="H197" s="272">
        <f>SUM(H199:H203)</f>
        <v>0</v>
      </c>
      <c r="I197" s="238"/>
      <c r="J197" s="238"/>
      <c r="K197" s="238"/>
      <c r="L197" s="238"/>
      <c r="M197" s="238"/>
      <c r="N197" s="238"/>
      <c r="O197" s="238"/>
    </row>
    <row r="198" spans="1:15" ht="19.5" x14ac:dyDescent="0.25">
      <c r="A198" s="374"/>
      <c r="B198" s="328" t="s">
        <v>146</v>
      </c>
      <c r="C198" s="221"/>
      <c r="D198" s="313"/>
      <c r="E198" s="261"/>
      <c r="F198" s="261"/>
      <c r="G198" s="261"/>
      <c r="H198" s="262"/>
      <c r="I198" s="238"/>
      <c r="J198" s="238"/>
      <c r="K198" s="238"/>
      <c r="L198" s="238"/>
      <c r="M198" s="238"/>
      <c r="N198" s="238"/>
      <c r="O198" s="238"/>
    </row>
    <row r="199" spans="1:15" ht="49.5" x14ac:dyDescent="0.25">
      <c r="A199" s="327" t="s">
        <v>100</v>
      </c>
      <c r="B199" s="380" t="s">
        <v>290</v>
      </c>
      <c r="C199" s="313">
        <f t="shared" ref="C199:C204" si="13">SUM(D199,G199,H199)</f>
        <v>0</v>
      </c>
      <c r="D199" s="313">
        <f t="shared" ref="D199:D204" si="14">SUM(E199:F199)</f>
        <v>0</v>
      </c>
      <c r="E199" s="227"/>
      <c r="F199" s="227"/>
      <c r="G199" s="227"/>
      <c r="H199" s="251"/>
      <c r="I199" s="238"/>
      <c r="J199" s="238"/>
      <c r="K199" s="238"/>
      <c r="L199" s="238"/>
      <c r="M199" s="238"/>
      <c r="N199" s="238"/>
      <c r="O199" s="238"/>
    </row>
    <row r="200" spans="1:15" ht="33" x14ac:dyDescent="0.25">
      <c r="A200" s="327" t="s">
        <v>101</v>
      </c>
      <c r="B200" s="380" t="s">
        <v>286</v>
      </c>
      <c r="C200" s="313">
        <f t="shared" si="13"/>
        <v>0</v>
      </c>
      <c r="D200" s="313">
        <f t="shared" si="14"/>
        <v>0</v>
      </c>
      <c r="E200" s="227"/>
      <c r="F200" s="227"/>
      <c r="G200" s="227"/>
      <c r="H200" s="251"/>
      <c r="I200" s="238"/>
      <c r="J200" s="238"/>
      <c r="K200" s="238"/>
      <c r="L200" s="238"/>
      <c r="M200" s="238"/>
      <c r="N200" s="238"/>
      <c r="O200" s="238"/>
    </row>
    <row r="201" spans="1:15" ht="20.25" x14ac:dyDescent="0.25">
      <c r="A201" s="327" t="s">
        <v>294</v>
      </c>
      <c r="B201" s="380" t="s">
        <v>287</v>
      </c>
      <c r="C201" s="313">
        <f t="shared" si="13"/>
        <v>0</v>
      </c>
      <c r="D201" s="313">
        <f t="shared" si="14"/>
        <v>0</v>
      </c>
      <c r="E201" s="227"/>
      <c r="F201" s="227"/>
      <c r="G201" s="227"/>
      <c r="H201" s="251"/>
      <c r="I201" s="238"/>
      <c r="J201" s="238"/>
      <c r="K201" s="238"/>
      <c r="L201" s="238"/>
      <c r="M201" s="238"/>
      <c r="N201" s="238"/>
      <c r="O201" s="238"/>
    </row>
    <row r="202" spans="1:15" ht="20.25" x14ac:dyDescent="0.25">
      <c r="A202" s="327" t="s">
        <v>295</v>
      </c>
      <c r="B202" s="380" t="s">
        <v>288</v>
      </c>
      <c r="C202" s="313">
        <f t="shared" si="13"/>
        <v>0</v>
      </c>
      <c r="D202" s="313">
        <f t="shared" si="14"/>
        <v>0</v>
      </c>
      <c r="E202" s="227"/>
      <c r="F202" s="227"/>
      <c r="G202" s="227"/>
      <c r="H202" s="251"/>
      <c r="I202" s="238"/>
      <c r="J202" s="238"/>
      <c r="K202" s="238"/>
      <c r="L202" s="238"/>
      <c r="M202" s="238"/>
      <c r="N202" s="238"/>
      <c r="O202" s="238"/>
    </row>
    <row r="203" spans="1:15" ht="33" x14ac:dyDescent="0.25">
      <c r="A203" s="327" t="s">
        <v>296</v>
      </c>
      <c r="B203" s="380" t="s">
        <v>289</v>
      </c>
      <c r="C203" s="313">
        <f t="shared" si="13"/>
        <v>0</v>
      </c>
      <c r="D203" s="313">
        <f t="shared" si="14"/>
        <v>0</v>
      </c>
      <c r="E203" s="227"/>
      <c r="F203" s="227"/>
      <c r="G203" s="227"/>
      <c r="H203" s="251"/>
      <c r="I203" s="238"/>
      <c r="J203" s="238"/>
      <c r="K203" s="238"/>
      <c r="L203" s="238"/>
      <c r="M203" s="238"/>
      <c r="N203" s="238"/>
      <c r="O203" s="238"/>
    </row>
    <row r="204" spans="1:15" ht="37.5" x14ac:dyDescent="0.25">
      <c r="A204" s="376">
        <f>A197+1</f>
        <v>22</v>
      </c>
      <c r="B204" s="345" t="s">
        <v>159</v>
      </c>
      <c r="C204" s="313">
        <f t="shared" si="13"/>
        <v>0</v>
      </c>
      <c r="D204" s="313">
        <f t="shared" si="14"/>
        <v>0</v>
      </c>
      <c r="E204" s="271">
        <f>SUM(E206:E207)</f>
        <v>0</v>
      </c>
      <c r="F204" s="271">
        <f>SUM(F206:F207)</f>
        <v>0</v>
      </c>
      <c r="G204" s="271">
        <f>SUM(G206:G207)</f>
        <v>0</v>
      </c>
      <c r="H204" s="272">
        <f>SUM(H206:H207)</f>
        <v>0</v>
      </c>
      <c r="I204" s="238"/>
      <c r="J204" s="238"/>
      <c r="K204" s="238"/>
      <c r="L204" s="238"/>
      <c r="M204" s="238"/>
      <c r="N204" s="238"/>
      <c r="O204" s="238"/>
    </row>
    <row r="205" spans="1:15" ht="19.5" x14ac:dyDescent="0.25">
      <c r="A205" s="347"/>
      <c r="B205" s="328" t="s">
        <v>146</v>
      </c>
      <c r="C205" s="221"/>
      <c r="D205" s="313"/>
      <c r="E205" s="273"/>
      <c r="F205" s="273"/>
      <c r="G205" s="273"/>
      <c r="H205" s="274"/>
      <c r="I205" s="238"/>
      <c r="J205" s="238"/>
      <c r="K205" s="238"/>
      <c r="L205" s="238"/>
      <c r="M205" s="238"/>
      <c r="N205" s="238"/>
      <c r="O205" s="238"/>
    </row>
    <row r="206" spans="1:15" ht="20.25" x14ac:dyDescent="0.25">
      <c r="A206" s="327" t="s">
        <v>297</v>
      </c>
      <c r="B206" s="348" t="s">
        <v>160</v>
      </c>
      <c r="C206" s="313">
        <f>SUM(D206,G206,H206)</f>
        <v>0</v>
      </c>
      <c r="D206" s="313">
        <f>SUM(E206:F206)</f>
        <v>0</v>
      </c>
      <c r="E206" s="227"/>
      <c r="F206" s="227"/>
      <c r="G206" s="227"/>
      <c r="H206" s="251"/>
      <c r="I206" s="238"/>
      <c r="J206" s="238"/>
      <c r="K206" s="238"/>
      <c r="L206" s="238"/>
      <c r="M206" s="238"/>
      <c r="N206" s="238"/>
      <c r="O206" s="238"/>
    </row>
    <row r="207" spans="1:15" ht="20.25" x14ac:dyDescent="0.25">
      <c r="A207" s="327" t="s">
        <v>298</v>
      </c>
      <c r="B207" s="348" t="s">
        <v>161</v>
      </c>
      <c r="C207" s="313">
        <f>SUM(D207,G207,H207)</f>
        <v>0</v>
      </c>
      <c r="D207" s="313">
        <f>SUM(E207:F207)</f>
        <v>0</v>
      </c>
      <c r="E207" s="227"/>
      <c r="F207" s="227"/>
      <c r="G207" s="227"/>
      <c r="H207" s="251"/>
      <c r="I207" s="238"/>
      <c r="J207" s="238"/>
      <c r="K207" s="238"/>
      <c r="L207" s="238"/>
      <c r="M207" s="238"/>
      <c r="N207" s="238"/>
      <c r="O207" s="238"/>
    </row>
    <row r="208" spans="1:15" ht="37.5" x14ac:dyDescent="0.25">
      <c r="A208" s="374">
        <f>A204+1</f>
        <v>23</v>
      </c>
      <c r="B208" s="255" t="s">
        <v>291</v>
      </c>
      <c r="C208" s="313">
        <f>SUM(D208,G208,H208)</f>
        <v>0</v>
      </c>
      <c r="D208" s="313">
        <f>SUM(E208:F208)</f>
        <v>0</v>
      </c>
      <c r="E208" s="227"/>
      <c r="F208" s="227"/>
      <c r="G208" s="227"/>
      <c r="H208" s="251"/>
      <c r="I208" s="238"/>
      <c r="J208" s="238"/>
      <c r="K208" s="238"/>
      <c r="L208" s="238"/>
      <c r="M208" s="238"/>
      <c r="N208" s="238"/>
      <c r="O208" s="238"/>
    </row>
    <row r="209" spans="1:15" ht="38.25" thickBot="1" x14ac:dyDescent="0.3">
      <c r="A209" s="381">
        <f>A208+1</f>
        <v>24</v>
      </c>
      <c r="B209" s="382" t="s">
        <v>292</v>
      </c>
      <c r="C209" s="352">
        <f>SUM(D209,G209,H209)</f>
        <v>0</v>
      </c>
      <c r="D209" s="352">
        <f>SUM(E209:F209)</f>
        <v>0</v>
      </c>
      <c r="E209" s="228"/>
      <c r="F209" s="228"/>
      <c r="G209" s="228"/>
      <c r="H209" s="277"/>
      <c r="I209" s="238"/>
      <c r="J209" s="238"/>
      <c r="K209" s="238"/>
      <c r="L209" s="238"/>
      <c r="M209" s="238"/>
      <c r="N209" s="238"/>
      <c r="O209" s="238"/>
    </row>
    <row r="210" spans="1:15" ht="37.5" customHeight="1" x14ac:dyDescent="0.25">
      <c r="A210" s="238"/>
      <c r="B210" s="238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</row>
    <row r="211" spans="1:15" s="1" customFormat="1" ht="18.75" customHeight="1" x14ac:dyDescent="0.25">
      <c r="A211" s="239"/>
      <c r="B211" s="239" t="s">
        <v>163</v>
      </c>
      <c r="C211" s="239"/>
      <c r="D211" s="409" t="s">
        <v>164</v>
      </c>
      <c r="E211" s="409"/>
      <c r="F211" s="409"/>
      <c r="G211" s="409"/>
      <c r="H211" s="409"/>
      <c r="I211" s="239"/>
      <c r="J211" s="239"/>
      <c r="K211" s="239"/>
      <c r="L211" s="239"/>
      <c r="M211" s="239"/>
      <c r="N211" s="239"/>
      <c r="O211" s="239"/>
    </row>
    <row r="212" spans="1:15" ht="19.5" thickBot="1" x14ac:dyDescent="0.3">
      <c r="A212" s="238"/>
      <c r="B212" s="238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</row>
    <row r="213" spans="1:15" ht="20.25" x14ac:dyDescent="0.25">
      <c r="A213" s="354" t="s">
        <v>13</v>
      </c>
      <c r="B213" s="383" t="s">
        <v>165</v>
      </c>
      <c r="C213" s="384"/>
      <c r="D213" s="238"/>
      <c r="E213" s="238"/>
      <c r="F213" s="238"/>
      <c r="G213" s="238"/>
      <c r="H213" s="238"/>
      <c r="I213" s="238"/>
      <c r="J213" s="238"/>
      <c r="K213" s="238"/>
      <c r="L213" s="238"/>
      <c r="M213" s="238"/>
      <c r="N213" s="238"/>
      <c r="O213" s="238"/>
    </row>
    <row r="214" spans="1:15" ht="20.25" x14ac:dyDescent="0.25">
      <c r="A214" s="347" t="s">
        <v>14</v>
      </c>
      <c r="B214" s="348" t="s">
        <v>166</v>
      </c>
      <c r="C214" s="385"/>
      <c r="D214" s="238"/>
      <c r="E214" s="238"/>
      <c r="F214" s="238"/>
      <c r="G214" s="238"/>
      <c r="H214" s="238"/>
      <c r="I214" s="238"/>
      <c r="J214" s="238"/>
      <c r="K214" s="238"/>
      <c r="L214" s="238"/>
      <c r="M214" s="238"/>
      <c r="N214" s="238"/>
      <c r="O214" s="238"/>
    </row>
    <row r="215" spans="1:15" ht="20.25" x14ac:dyDescent="0.25">
      <c r="A215" s="347" t="s">
        <v>15</v>
      </c>
      <c r="B215" s="255" t="s">
        <v>167</v>
      </c>
      <c r="C215" s="385"/>
      <c r="D215" s="238"/>
      <c r="E215" s="238"/>
      <c r="F215" s="238"/>
      <c r="G215" s="238"/>
      <c r="H215" s="238"/>
      <c r="I215" s="238"/>
      <c r="J215" s="238"/>
      <c r="K215" s="238"/>
      <c r="L215" s="238"/>
      <c r="M215" s="238"/>
      <c r="N215" s="238"/>
      <c r="O215" s="238"/>
    </row>
    <row r="216" spans="1:15" ht="20.25" x14ac:dyDescent="0.25">
      <c r="A216" s="347" t="s">
        <v>16</v>
      </c>
      <c r="B216" s="348" t="s">
        <v>168</v>
      </c>
      <c r="C216" s="385"/>
      <c r="D216" s="238"/>
      <c r="E216" s="238"/>
      <c r="F216" s="238"/>
      <c r="G216" s="238"/>
      <c r="H216" s="238"/>
      <c r="I216" s="238"/>
      <c r="J216" s="238"/>
      <c r="K216" s="238"/>
      <c r="L216" s="238"/>
      <c r="M216" s="238"/>
      <c r="N216" s="238"/>
      <c r="O216" s="238"/>
    </row>
    <row r="217" spans="1:15" ht="20.25" x14ac:dyDescent="0.25">
      <c r="A217" s="347" t="s">
        <v>17</v>
      </c>
      <c r="B217" s="255" t="s">
        <v>169</v>
      </c>
      <c r="C217" s="385"/>
      <c r="D217" s="238"/>
      <c r="E217" s="238"/>
      <c r="F217" s="238"/>
      <c r="G217" s="238"/>
      <c r="H217" s="238"/>
      <c r="I217" s="238"/>
      <c r="J217" s="238"/>
      <c r="K217" s="238"/>
      <c r="L217" s="238"/>
      <c r="M217" s="238"/>
      <c r="N217" s="238"/>
      <c r="O217" s="238"/>
    </row>
    <row r="218" spans="1:15" ht="21" thickBot="1" x14ac:dyDescent="0.3">
      <c r="A218" s="349" t="s">
        <v>18</v>
      </c>
      <c r="B218" s="350" t="s">
        <v>170</v>
      </c>
      <c r="C218" s="386"/>
      <c r="D218" s="238"/>
      <c r="E218" s="238"/>
      <c r="F218" s="238"/>
      <c r="G218" s="238"/>
      <c r="H218" s="238"/>
      <c r="I218" s="238"/>
      <c r="J218" s="238"/>
      <c r="K218" s="238"/>
      <c r="L218" s="238"/>
      <c r="M218" s="238"/>
      <c r="N218" s="238"/>
      <c r="O218" s="238"/>
    </row>
    <row r="219" spans="1:15" x14ac:dyDescent="0.25">
      <c r="A219" s="238"/>
      <c r="B219" s="238"/>
      <c r="C219" s="238"/>
      <c r="D219" s="238"/>
      <c r="E219" s="238"/>
      <c r="F219" s="238"/>
      <c r="G219" s="238"/>
      <c r="H219" s="238"/>
      <c r="I219" s="238"/>
      <c r="J219" s="238"/>
      <c r="K219" s="238"/>
      <c r="L219" s="238"/>
      <c r="M219" s="238"/>
      <c r="N219" s="238"/>
      <c r="O219" s="238"/>
    </row>
    <row r="220" spans="1:15" ht="10.5" customHeight="1" x14ac:dyDescent="0.25">
      <c r="A220" s="238"/>
      <c r="B220" s="238"/>
      <c r="C220" s="238"/>
      <c r="D220" s="238"/>
      <c r="E220" s="238"/>
      <c r="F220" s="238"/>
      <c r="G220" s="238"/>
      <c r="H220" s="238"/>
      <c r="I220" s="238"/>
      <c r="J220" s="238"/>
      <c r="K220" s="238"/>
      <c r="L220" s="238"/>
      <c r="M220" s="238"/>
      <c r="N220" s="238"/>
      <c r="O220" s="238"/>
    </row>
    <row r="221" spans="1:15" ht="10.5" customHeight="1" x14ac:dyDescent="0.25">
      <c r="A221" s="238"/>
      <c r="B221" s="238"/>
      <c r="C221" s="238"/>
      <c r="D221" s="238"/>
      <c r="E221" s="238"/>
      <c r="F221" s="238"/>
      <c r="G221" s="238"/>
      <c r="H221" s="238"/>
      <c r="I221" s="238"/>
      <c r="J221" s="238"/>
      <c r="K221" s="238"/>
      <c r="L221" s="238"/>
      <c r="M221" s="238"/>
      <c r="N221" s="238"/>
      <c r="O221" s="238"/>
    </row>
    <row r="222" spans="1:15" ht="10.5" customHeight="1" x14ac:dyDescent="0.25">
      <c r="A222" s="238"/>
      <c r="B222" s="238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</row>
    <row r="223" spans="1:15" ht="10.5" customHeight="1" x14ac:dyDescent="0.25">
      <c r="A223" s="238"/>
      <c r="B223" s="238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238"/>
    </row>
    <row r="224" spans="1:15" s="5" customFormat="1" x14ac:dyDescent="0.25">
      <c r="A224" s="232"/>
      <c r="B224" s="232"/>
      <c r="C224" s="232"/>
      <c r="D224" s="232"/>
      <c r="E224" s="232"/>
      <c r="F224" s="232"/>
      <c r="G224" s="232"/>
      <c r="H224" s="232"/>
      <c r="I224" s="232"/>
      <c r="J224" s="232"/>
      <c r="K224" s="232"/>
      <c r="L224" s="232"/>
      <c r="M224" s="232"/>
      <c r="N224" s="232"/>
      <c r="O224" s="232"/>
    </row>
    <row r="225" spans="1:15" s="5" customFormat="1" x14ac:dyDescent="0.25">
      <c r="A225" s="232"/>
      <c r="B225" s="232" t="s">
        <v>171</v>
      </c>
      <c r="C225" s="232"/>
      <c r="D225" s="232"/>
      <c r="E225" s="232"/>
      <c r="F225" s="232" t="s">
        <v>176</v>
      </c>
      <c r="G225" s="232"/>
      <c r="H225" s="232"/>
      <c r="I225" s="232"/>
      <c r="J225" s="232"/>
      <c r="K225" s="232"/>
      <c r="L225" s="232"/>
      <c r="M225" s="232"/>
      <c r="N225" s="232"/>
      <c r="O225" s="232"/>
    </row>
    <row r="226" spans="1:15" s="5" customFormat="1" x14ac:dyDescent="0.25">
      <c r="A226" s="232"/>
      <c r="B226" s="232"/>
      <c r="C226" s="232"/>
      <c r="D226" s="232"/>
      <c r="E226" s="232"/>
      <c r="F226" s="232"/>
      <c r="G226" s="237" t="s">
        <v>174</v>
      </c>
      <c r="H226" s="232"/>
      <c r="I226" s="232"/>
      <c r="J226" s="232"/>
      <c r="K226" s="232"/>
      <c r="L226" s="232"/>
      <c r="M226" s="232"/>
      <c r="N226" s="232"/>
      <c r="O226" s="232"/>
    </row>
    <row r="227" spans="1:15" s="5" customFormat="1" x14ac:dyDescent="0.25">
      <c r="A227" s="232"/>
      <c r="B227" s="232"/>
      <c r="C227" s="232"/>
      <c r="D227" s="232"/>
      <c r="E227" s="387" t="s">
        <v>177</v>
      </c>
      <c r="F227" s="232"/>
      <c r="G227" s="232"/>
      <c r="H227" s="232"/>
      <c r="I227" s="232"/>
      <c r="J227" s="232"/>
      <c r="K227" s="232"/>
      <c r="L227" s="232"/>
      <c r="M227" s="232"/>
      <c r="N227" s="232"/>
      <c r="O227" s="232"/>
    </row>
    <row r="228" spans="1:15" s="5" customFormat="1" x14ac:dyDescent="0.25">
      <c r="A228" s="232"/>
      <c r="B228" s="232" t="s">
        <v>172</v>
      </c>
      <c r="C228" s="232"/>
      <c r="D228" s="232"/>
      <c r="E228" s="232"/>
      <c r="F228" s="232" t="s">
        <v>175</v>
      </c>
      <c r="G228" s="232"/>
      <c r="H228" s="232"/>
      <c r="I228" s="232"/>
      <c r="J228" s="232"/>
      <c r="K228" s="232"/>
      <c r="L228" s="232"/>
      <c r="M228" s="232"/>
      <c r="N228" s="232"/>
      <c r="O228" s="232"/>
    </row>
    <row r="229" spans="1:15" s="5" customFormat="1" x14ac:dyDescent="0.25">
      <c r="A229" s="232"/>
      <c r="B229" s="388" t="s">
        <v>173</v>
      </c>
      <c r="C229" s="232"/>
      <c r="D229" s="232"/>
      <c r="E229" s="232"/>
      <c r="F229" s="389" t="s">
        <v>173</v>
      </c>
      <c r="G229" s="232"/>
      <c r="H229" s="232"/>
      <c r="I229" s="232"/>
      <c r="J229" s="232"/>
      <c r="K229" s="232"/>
      <c r="L229" s="232"/>
      <c r="M229" s="232"/>
      <c r="N229" s="232"/>
      <c r="O229" s="232"/>
    </row>
    <row r="230" spans="1:15" x14ac:dyDescent="0.25">
      <c r="A230" s="238"/>
      <c r="B230" s="238"/>
      <c r="C230" s="238"/>
      <c r="D230" s="238"/>
      <c r="E230" s="238"/>
      <c r="F230" s="238"/>
      <c r="G230" s="238"/>
      <c r="H230" s="238"/>
      <c r="I230" s="238"/>
      <c r="J230" s="238"/>
      <c r="K230" s="238"/>
      <c r="L230" s="238"/>
      <c r="M230" s="238"/>
      <c r="N230" s="238"/>
      <c r="O230" s="238"/>
    </row>
    <row r="231" spans="1:15" x14ac:dyDescent="0.25">
      <c r="A231" s="238"/>
      <c r="B231" s="238"/>
      <c r="C231" s="238"/>
      <c r="D231" s="238"/>
      <c r="E231" s="238"/>
      <c r="F231" s="238"/>
      <c r="G231" s="238"/>
      <c r="H231" s="238"/>
      <c r="I231" s="238"/>
      <c r="J231" s="238"/>
      <c r="K231" s="238"/>
      <c r="L231" s="238"/>
      <c r="M231" s="238"/>
      <c r="N231" s="238"/>
      <c r="O231" s="238"/>
    </row>
    <row r="232" spans="1:15" x14ac:dyDescent="0.25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  <c r="L232" s="238"/>
      <c r="M232" s="238"/>
      <c r="N232" s="238"/>
      <c r="O232" s="238"/>
    </row>
    <row r="233" spans="1:15" x14ac:dyDescent="0.25">
      <c r="A233" s="238"/>
      <c r="B233" s="238"/>
      <c r="C233" s="238"/>
      <c r="D233" s="238"/>
      <c r="E233" s="238"/>
      <c r="F233" s="238"/>
      <c r="G233" s="238"/>
      <c r="H233" s="238"/>
      <c r="I233" s="238"/>
      <c r="J233" s="238"/>
      <c r="K233" s="238"/>
      <c r="L233" s="238"/>
      <c r="M233" s="238"/>
      <c r="N233" s="238"/>
      <c r="O233" s="238"/>
    </row>
    <row r="234" spans="1:15" x14ac:dyDescent="0.25">
      <c r="A234" s="238"/>
      <c r="B234" s="238"/>
      <c r="C234" s="238"/>
      <c r="D234" s="238"/>
      <c r="E234" s="238"/>
      <c r="F234" s="238"/>
      <c r="G234" s="238"/>
      <c r="H234" s="238"/>
      <c r="I234" s="238"/>
      <c r="J234" s="238"/>
      <c r="K234" s="238"/>
      <c r="L234" s="238"/>
      <c r="M234" s="238"/>
      <c r="N234" s="238"/>
      <c r="O234" s="238"/>
    </row>
    <row r="235" spans="1:15" x14ac:dyDescent="0.25">
      <c r="A235" s="238"/>
      <c r="B235" s="238"/>
      <c r="C235" s="238"/>
      <c r="D235" s="238"/>
      <c r="E235" s="238"/>
      <c r="F235" s="238"/>
      <c r="G235" s="238"/>
      <c r="H235" s="238"/>
      <c r="I235" s="238"/>
      <c r="J235" s="238"/>
      <c r="K235" s="238"/>
      <c r="L235" s="238"/>
      <c r="M235" s="238"/>
      <c r="N235" s="238"/>
      <c r="O235" s="238"/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111" priority="89" stopIfTrue="1" operator="lessThan">
      <formula>C142</formula>
    </cfRule>
  </conditionalFormatting>
  <conditionalFormatting sqref="C163">
    <cfRule type="cellIs" dxfId="110" priority="41" stopIfTrue="1" operator="notEqual">
      <formula>C164+C165</formula>
    </cfRule>
  </conditionalFormatting>
  <conditionalFormatting sqref="C173 C178:D178">
    <cfRule type="cellIs" dxfId="109" priority="44" stopIfTrue="1" operator="notEqual">
      <formula>C175+C176+C177</formula>
    </cfRule>
  </conditionalFormatting>
  <conditionalFormatting sqref="C173">
    <cfRule type="cellIs" dxfId="108" priority="43" stopIfTrue="1" operator="notEqual">
      <formula>D173+G173+H173</formula>
    </cfRule>
  </conditionalFormatting>
  <conditionalFormatting sqref="C175:C178 C180:C183 C185:C194 C196:C197 C199:C204 C206:C209">
    <cfRule type="cellIs" dxfId="107" priority="42" stopIfTrue="1" operator="notEqual">
      <formula>D175+G175+H175</formula>
    </cfRule>
  </conditionalFormatting>
  <conditionalFormatting sqref="C214 C218">
    <cfRule type="cellIs" dxfId="106" priority="54" stopIfTrue="1" operator="greaterThanOrEqual">
      <formula>C213</formula>
    </cfRule>
  </conditionalFormatting>
  <conditionalFormatting sqref="C216">
    <cfRule type="cellIs" dxfId="105" priority="53" stopIfTrue="1" operator="greaterThan">
      <formula>C215</formula>
    </cfRule>
  </conditionalFormatting>
  <conditionalFormatting sqref="C183:D183">
    <cfRule type="cellIs" dxfId="104" priority="50" stopIfTrue="1" operator="notEqual">
      <formula>SUM(C185:C188)</formula>
    </cfRule>
  </conditionalFormatting>
  <conditionalFormatting sqref="C197:D197">
    <cfRule type="cellIs" dxfId="103" priority="61" stopIfTrue="1" operator="notEqual">
      <formula>SUM(C199:C203)</formula>
    </cfRule>
  </conditionalFormatting>
  <conditionalFormatting sqref="C204:D204">
    <cfRule type="cellIs" dxfId="102" priority="57" stopIfTrue="1" operator="notEqual">
      <formula>SUM(C206:C207)</formula>
    </cfRule>
  </conditionalFormatting>
  <conditionalFormatting sqref="C192:H192 D119:O119 D121:O121">
    <cfRule type="cellIs" dxfId="101" priority="79" stopIfTrue="1" operator="lessThan">
      <formula>C120</formula>
    </cfRule>
  </conditionalFormatting>
  <conditionalFormatting sqref="C194:H194">
    <cfRule type="cellIs" dxfId="100" priority="66" stopIfTrue="1" operator="notEqual">
      <formula>SUM(C196,C197,C204,C208,C209)</formula>
    </cfRule>
  </conditionalFormatting>
  <conditionalFormatting sqref="D13">
    <cfRule type="cellIs" dxfId="99" priority="10" stopIfTrue="1" operator="lessThan">
      <formula>SUM($D$14,$D$47)</formula>
    </cfRule>
    <cfRule type="cellIs" dxfId="98" priority="11" stopIfTrue="1" operator="lessThan">
      <formula>$G$13</formula>
    </cfRule>
  </conditionalFormatting>
  <conditionalFormatting sqref="D14">
    <cfRule type="cellIs" dxfId="97" priority="17" stopIfTrue="1" operator="lessThan">
      <formula>$G$14</formula>
    </cfRule>
  </conditionalFormatting>
  <conditionalFormatting sqref="D16">
    <cfRule type="cellIs" dxfId="96" priority="13" stopIfTrue="1" operator="notEqual">
      <formula>L77</formula>
    </cfRule>
    <cfRule type="cellIs" dxfId="95" priority="14" stopIfTrue="1" operator="lessThan">
      <formula>$G$16</formula>
    </cfRule>
  </conditionalFormatting>
  <conditionalFormatting sqref="D17">
    <cfRule type="cellIs" dxfId="94" priority="2" stopIfTrue="1" operator="notEqual">
      <formula>SUM(D$26:D$29)</formula>
    </cfRule>
    <cfRule type="cellIs" dxfId="93" priority="3" stopIfTrue="1" operator="notEqual">
      <formula>$D$94</formula>
    </cfRule>
    <cfRule type="cellIs" dxfId="92" priority="1" stopIfTrue="1" operator="notEqual">
      <formula>SUM(D$20,D$23,D$24)</formula>
    </cfRule>
  </conditionalFormatting>
  <conditionalFormatting sqref="D18 D26:D34">
    <cfRule type="cellIs" dxfId="91" priority="12" stopIfTrue="1" operator="lessThan">
      <formula>G18</formula>
    </cfRule>
  </conditionalFormatting>
  <conditionalFormatting sqref="D20">
    <cfRule type="cellIs" dxfId="90" priority="29" stopIfTrue="1" operator="notEqual">
      <formula>G94</formula>
    </cfRule>
  </conditionalFormatting>
  <conditionalFormatting sqref="D20:D24">
    <cfRule type="cellIs" dxfId="89" priority="28" stopIfTrue="1" operator="lessThan">
      <formula>G20</formula>
    </cfRule>
  </conditionalFormatting>
  <conditionalFormatting sqref="D21">
    <cfRule type="cellIs" dxfId="88" priority="33" stopIfTrue="1" operator="notEqual">
      <formula>H94</formula>
    </cfRule>
  </conditionalFormatting>
  <conditionalFormatting sqref="D22">
    <cfRule type="cellIs" dxfId="87" priority="31" stopIfTrue="1" operator="notEqual">
      <formula>I94</formula>
    </cfRule>
  </conditionalFormatting>
  <conditionalFormatting sqref="D23">
    <cfRule type="cellIs" dxfId="86" priority="35" stopIfTrue="1" operator="notEqual">
      <formula>K94</formula>
    </cfRule>
  </conditionalFormatting>
  <conditionalFormatting sqref="D24">
    <cfRule type="cellIs" dxfId="85" priority="37" stopIfTrue="1" operator="notEqual">
      <formula>M94</formula>
    </cfRule>
  </conditionalFormatting>
  <conditionalFormatting sqref="D26">
    <cfRule type="cellIs" dxfId="84" priority="39" stopIfTrue="1" operator="notEqual">
      <formula>D119+D134+D136</formula>
    </cfRule>
  </conditionalFormatting>
  <conditionalFormatting sqref="D30">
    <cfRule type="cellIs" dxfId="83" priority="26" stopIfTrue="1" operator="notEqual">
      <formula>O94</formula>
    </cfRule>
  </conditionalFormatting>
  <conditionalFormatting sqref="D47 D51 D53 D55 D57 D77:E77 D79:E81 C155 C157:C161">
    <cfRule type="cellIs" dxfId="82" priority="18" stopIfTrue="1" operator="lessThan">
      <formula>D47</formula>
    </cfRule>
  </conditionalFormatting>
  <conditionalFormatting sqref="D94">
    <cfRule type="cellIs" dxfId="81" priority="22" stopIfTrue="1" operator="notEqual">
      <formula>$E$94+$F$94+$C$142</formula>
    </cfRule>
    <cfRule type="cellIs" dxfId="80" priority="23" stopIfTrue="1" operator="notEqual">
      <formula>$D$17</formula>
    </cfRule>
    <cfRule type="cellIs" dxfId="79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78" priority="27" stopIfTrue="1" operator="lessThan">
      <formula>E95+F95</formula>
    </cfRule>
  </conditionalFormatting>
  <conditionalFormatting sqref="D155 D157:D162">
    <cfRule type="cellIs" dxfId="77" priority="92" stopIfTrue="1" operator="lessThan">
      <formula>E155</formula>
    </cfRule>
    <cfRule type="cellIs" dxfId="76" priority="91" stopIfTrue="1" operator="notEqual">
      <formula>F155+J155+L155</formula>
    </cfRule>
  </conditionalFormatting>
  <conditionalFormatting sqref="D173">
    <cfRule type="cellIs" dxfId="75" priority="45" stopIfTrue="1" operator="notEqual">
      <formula>E173+F173</formula>
    </cfRule>
    <cfRule type="cellIs" dxfId="74" priority="46" stopIfTrue="1" operator="notEqual">
      <formula>D175+D176+D177</formula>
    </cfRule>
  </conditionalFormatting>
  <conditionalFormatting sqref="D14:I14">
    <cfRule type="cellIs" dxfId="73" priority="9" stopIfTrue="1" operator="lessThan">
      <formula>D16+D17</formula>
    </cfRule>
    <cfRule type="cellIs" dxfId="72" priority="8" stopIfTrue="1" operator="greaterThanOrEqual">
      <formula>D13</formula>
    </cfRule>
  </conditionalFormatting>
  <conditionalFormatting sqref="D95:O95 D98:O98 D104:O104 D109:O109">
    <cfRule type="cellIs" dxfId="71" priority="71" stopIfTrue="1" operator="lessThan">
      <formula>SUM(D96)</formula>
    </cfRule>
  </conditionalFormatting>
  <conditionalFormatting sqref="D101:O101 D106:O106 D123:O123 D126:O126 D129:O129 D132:O132">
    <cfRule type="cellIs" dxfId="70" priority="74" stopIfTrue="1" operator="lessThan">
      <formula>SUM(D102:D103)</formula>
    </cfRule>
  </conditionalFormatting>
  <conditionalFormatting sqref="D112:O112">
    <cfRule type="cellIs" dxfId="69" priority="77" stopIfTrue="1" operator="lessThan">
      <formula>SUM(D113:D117)</formula>
    </cfRule>
  </conditionalFormatting>
  <conditionalFormatting sqref="D118:O118">
    <cfRule type="cellIs" dxfId="68" priority="83" stopIfTrue="1" operator="lessThan">
      <formula>SUM(D119,D121)</formula>
    </cfRule>
  </conditionalFormatting>
  <conditionalFormatting sqref="E77 E79:E81">
    <cfRule type="cellIs" dxfId="67" priority="20" stopIfTrue="1" operator="lessThan">
      <formula>F77+L77</formula>
    </cfRule>
  </conditionalFormatting>
  <conditionalFormatting sqref="E173:H173 E178:H178">
    <cfRule type="cellIs" dxfId="66" priority="47" stopIfTrue="1" operator="notEqual">
      <formula>SUM(E175:E177)</formula>
    </cfRule>
  </conditionalFormatting>
  <conditionalFormatting sqref="E183:H183">
    <cfRule type="cellIs" dxfId="65" priority="48" stopIfTrue="1" operator="notEqual">
      <formula>SUM(E185:E188)</formula>
    </cfRule>
  </conditionalFormatting>
  <conditionalFormatting sqref="E197:H197">
    <cfRule type="cellIs" dxfId="64" priority="64" stopIfTrue="1" operator="notEqual">
      <formula>SUM(E199:E203)</formula>
    </cfRule>
  </conditionalFormatting>
  <conditionalFormatting sqref="E204:H204">
    <cfRule type="cellIs" dxfId="63" priority="55" stopIfTrue="1" operator="notEqual">
      <formula>SUM(E206:E207)</formula>
    </cfRule>
  </conditionalFormatting>
  <conditionalFormatting sqref="E94:O94">
    <cfRule type="cellIs" dxfId="62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61" priority="40" stopIfTrue="1" operator="notEqual">
      <formula>E155+F155</formula>
    </cfRule>
  </conditionalFormatting>
  <conditionalFormatting sqref="G17">
    <cfRule type="cellIs" dxfId="60" priority="6" stopIfTrue="1" operator="notEqual">
      <formula>$E$94+$F$94</formula>
    </cfRule>
    <cfRule type="cellIs" dxfId="59" priority="5" stopIfTrue="1" operator="notEqual">
      <formula>SUM(G$26:G$29)</formula>
    </cfRule>
    <cfRule type="cellIs" dxfId="58" priority="4" stopIfTrue="1" operator="notEqual">
      <formula>SUM(G$20,G$23,G$24)</formula>
    </cfRule>
  </conditionalFormatting>
  <conditionalFormatting sqref="G26">
    <cfRule type="cellIs" dxfId="57" priority="90" stopIfTrue="1" operator="notEqual">
      <formula>E119+F120+E134+F134+E136+F136</formula>
    </cfRule>
  </conditionalFormatting>
  <conditionalFormatting sqref="L77">
    <cfRule type="cellIs" dxfId="56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O229"/>
  <sheetViews>
    <sheetView tabSelected="1" zoomScale="65" zoomScaleNormal="55" zoomScaleSheetLayoutView="55" workbookViewId="0">
      <selection activeCell="F217" sqref="F217"/>
    </sheetView>
  </sheetViews>
  <sheetFormatPr defaultColWidth="9" defaultRowHeight="18.75" x14ac:dyDescent="0.25"/>
  <cols>
    <col min="1" max="1" width="9" style="7"/>
    <col min="2" max="2" width="47.375" style="7" customWidth="1"/>
    <col min="3" max="3" width="14.875" style="7" customWidth="1"/>
    <col min="4" max="12" width="16.875" style="7" customWidth="1"/>
    <col min="13" max="15" width="16.75" style="7" customWidth="1"/>
    <col min="16" max="16384" width="9" style="7"/>
  </cols>
  <sheetData>
    <row r="1" spans="2:9" s="5" customFormat="1" x14ac:dyDescent="0.25"/>
    <row r="2" spans="2:9" s="75" customFormat="1" ht="21.75" customHeight="1" x14ac:dyDescent="0.25">
      <c r="B2" s="76" t="s">
        <v>39</v>
      </c>
      <c r="C2" s="77"/>
    </row>
    <row r="3" spans="2:9" s="75" customFormat="1" ht="21.75" customHeight="1" x14ac:dyDescent="0.25">
      <c r="B3" s="76" t="s">
        <v>40</v>
      </c>
      <c r="C3" s="77"/>
      <c r="G3" s="76"/>
      <c r="H3" s="78"/>
    </row>
    <row r="4" spans="2:9" s="5" customFormat="1" ht="12" customHeight="1" x14ac:dyDescent="0.25">
      <c r="B4" s="2"/>
    </row>
    <row r="5" spans="2:9" ht="12" customHeight="1" x14ac:dyDescent="0.25"/>
    <row r="6" spans="2:9" ht="12" customHeight="1" x14ac:dyDescent="0.25"/>
    <row r="7" spans="2:9" s="1" customFormat="1" x14ac:dyDescent="0.25">
      <c r="B7" s="1" t="s">
        <v>0</v>
      </c>
      <c r="D7" s="434" t="s">
        <v>1</v>
      </c>
      <c r="E7" s="434"/>
      <c r="F7" s="434"/>
      <c r="G7" s="434"/>
      <c r="H7" s="434"/>
    </row>
    <row r="8" spans="2:9" ht="19.5" thickBot="1" x14ac:dyDescent="0.3"/>
    <row r="9" spans="2:9" ht="19.5" x14ac:dyDescent="0.25">
      <c r="B9" s="418"/>
      <c r="C9" s="428" t="s">
        <v>38</v>
      </c>
      <c r="D9" s="435" t="s">
        <v>37</v>
      </c>
      <c r="E9" s="428" t="s">
        <v>36</v>
      </c>
      <c r="F9" s="428"/>
      <c r="G9" s="428" t="s">
        <v>35</v>
      </c>
      <c r="H9" s="428"/>
      <c r="I9" s="439"/>
    </row>
    <row r="10" spans="2:9" ht="19.5" x14ac:dyDescent="0.25">
      <c r="B10" s="419"/>
      <c r="C10" s="429"/>
      <c r="D10" s="436"/>
      <c r="E10" s="429"/>
      <c r="F10" s="429"/>
      <c r="G10" s="436" t="s">
        <v>34</v>
      </c>
      <c r="H10" s="429" t="s">
        <v>33</v>
      </c>
      <c r="I10" s="440"/>
    </row>
    <row r="11" spans="2:9" ht="19.5" x14ac:dyDescent="0.25">
      <c r="B11" s="419"/>
      <c r="C11" s="429"/>
      <c r="D11" s="436"/>
      <c r="E11" s="8" t="s">
        <v>31</v>
      </c>
      <c r="F11" s="8" t="s">
        <v>32</v>
      </c>
      <c r="G11" s="436"/>
      <c r="H11" s="8" t="s">
        <v>31</v>
      </c>
      <c r="I11" s="9" t="s">
        <v>32</v>
      </c>
    </row>
    <row r="12" spans="2:9" s="14" customFormat="1" x14ac:dyDescent="0.25">
      <c r="B12" s="10" t="s">
        <v>29</v>
      </c>
      <c r="C12" s="11" t="s">
        <v>30</v>
      </c>
      <c r="D12" s="12">
        <v>1</v>
      </c>
      <c r="E12" s="11">
        <v>2</v>
      </c>
      <c r="F12" s="11">
        <v>3</v>
      </c>
      <c r="G12" s="12">
        <v>4</v>
      </c>
      <c r="H12" s="11">
        <v>5</v>
      </c>
      <c r="I12" s="13">
        <v>6</v>
      </c>
    </row>
    <row r="13" spans="2:9" s="20" customFormat="1" ht="20.25" x14ac:dyDescent="0.25">
      <c r="B13" s="15" t="s">
        <v>2</v>
      </c>
      <c r="C13" s="16" t="s">
        <v>13</v>
      </c>
      <c r="D13" s="221">
        <f>E13+F13</f>
        <v>283131</v>
      </c>
      <c r="E13" s="200">
        <f>SUM('01:27'!E13)</f>
        <v>185049</v>
      </c>
      <c r="F13" s="200">
        <f>SUM('01:27'!F13)</f>
        <v>98082</v>
      </c>
      <c r="G13" s="17">
        <f>H13+I13</f>
        <v>203035</v>
      </c>
      <c r="H13" s="200">
        <f>SUM('01:27'!H13)</f>
        <v>130558</v>
      </c>
      <c r="I13" s="202">
        <f>SUM('01:27'!I13)</f>
        <v>72477</v>
      </c>
    </row>
    <row r="14" spans="2:9" ht="37.5" x14ac:dyDescent="0.25">
      <c r="B14" s="21" t="s">
        <v>224</v>
      </c>
      <c r="C14" s="22" t="s">
        <v>14</v>
      </c>
      <c r="D14" s="17">
        <f>E14+F14</f>
        <v>249909</v>
      </c>
      <c r="E14" s="200">
        <f>SUM('01:27'!E14)</f>
        <v>161056</v>
      </c>
      <c r="F14" s="200">
        <f>SUM('01:27'!F14)</f>
        <v>88853</v>
      </c>
      <c r="G14" s="17">
        <f>H14+I14</f>
        <v>173996</v>
      </c>
      <c r="H14" s="200">
        <f>SUM('01:27'!H14)</f>
        <v>109628</v>
      </c>
      <c r="I14" s="200">
        <f>SUM('01:27'!I14)</f>
        <v>64368</v>
      </c>
    </row>
    <row r="15" spans="2:9" ht="20.25" x14ac:dyDescent="0.25">
      <c r="B15" s="25" t="s">
        <v>3</v>
      </c>
      <c r="C15" s="26"/>
      <c r="D15" s="17"/>
      <c r="E15" s="200"/>
      <c r="F15" s="200"/>
      <c r="G15" s="17"/>
      <c r="H15" s="200"/>
      <c r="I15" s="202"/>
    </row>
    <row r="16" spans="2:9" ht="20.25" x14ac:dyDescent="0.25">
      <c r="B16" s="79" t="s">
        <v>4</v>
      </c>
      <c r="C16" s="22" t="s">
        <v>15</v>
      </c>
      <c r="D16" s="17">
        <f>E16+F16</f>
        <v>7694</v>
      </c>
      <c r="E16" s="200">
        <f>SUM('01:27'!E16)</f>
        <v>4813</v>
      </c>
      <c r="F16" s="200">
        <f>SUM('01:27'!F16)</f>
        <v>2881</v>
      </c>
      <c r="G16" s="17">
        <f t="shared" ref="G16:G34" si="0">H16+I16</f>
        <v>6815</v>
      </c>
      <c r="H16" s="200">
        <f>SUM('01:27'!H16)</f>
        <v>4203</v>
      </c>
      <c r="I16" s="202">
        <f>SUM('01:27'!I16)</f>
        <v>2612</v>
      </c>
    </row>
    <row r="17" spans="2:9" ht="20.25" x14ac:dyDescent="0.25">
      <c r="B17" s="79" t="s">
        <v>5</v>
      </c>
      <c r="C17" s="22" t="s">
        <v>16</v>
      </c>
      <c r="D17" s="17">
        <f>E17+F17</f>
        <v>230685</v>
      </c>
      <c r="E17" s="200">
        <f>SUM('01:27'!E17)</f>
        <v>149356</v>
      </c>
      <c r="F17" s="200">
        <f>SUM('01:27'!F17)</f>
        <v>81329</v>
      </c>
      <c r="G17" s="17">
        <f t="shared" si="0"/>
        <v>155971</v>
      </c>
      <c r="H17" s="200">
        <f>SUM('01:27'!H17)</f>
        <v>99008</v>
      </c>
      <c r="I17" s="202">
        <f>SUM('01:27'!I17)</f>
        <v>56963</v>
      </c>
    </row>
    <row r="18" spans="2:9" ht="20.25" x14ac:dyDescent="0.25">
      <c r="B18" s="28" t="s">
        <v>245</v>
      </c>
      <c r="C18" s="22" t="s">
        <v>17</v>
      </c>
      <c r="D18" s="17">
        <f>E18+F18</f>
        <v>92580</v>
      </c>
      <c r="E18" s="200">
        <f>SUM('01:27'!E18)</f>
        <v>59356</v>
      </c>
      <c r="F18" s="200">
        <f>SUM('01:27'!F18)</f>
        <v>33224</v>
      </c>
      <c r="G18" s="17">
        <f t="shared" si="0"/>
        <v>50955</v>
      </c>
      <c r="H18" s="200">
        <f>SUM('01:27'!H18)</f>
        <v>31002</v>
      </c>
      <c r="I18" s="202">
        <f>SUM('01:27'!I18)</f>
        <v>19953</v>
      </c>
    </row>
    <row r="19" spans="2:9" s="31" customFormat="1" ht="37.5" x14ac:dyDescent="0.25">
      <c r="B19" s="29" t="s">
        <v>6</v>
      </c>
      <c r="C19" s="30"/>
      <c r="D19" s="17"/>
      <c r="E19" s="18"/>
      <c r="F19" s="18"/>
      <c r="G19" s="17"/>
      <c r="H19" s="18"/>
      <c r="I19" s="19"/>
    </row>
    <row r="20" spans="2:9" ht="19.5" x14ac:dyDescent="0.25">
      <c r="B20" s="92" t="s">
        <v>7</v>
      </c>
      <c r="C20" s="93" t="s">
        <v>18</v>
      </c>
      <c r="D20" s="17">
        <f>E20+F20</f>
        <v>28074</v>
      </c>
      <c r="E20" s="87">
        <f>SUM(E21:E22)</f>
        <v>18070</v>
      </c>
      <c r="F20" s="87">
        <f>SUM(F21:F22)</f>
        <v>10004</v>
      </c>
      <c r="G20" s="17">
        <f t="shared" si="0"/>
        <v>7982</v>
      </c>
      <c r="H20" s="87">
        <f>SUM(H21:H22)</f>
        <v>4796</v>
      </c>
      <c r="I20" s="63">
        <f>SUM(I21:I22)</f>
        <v>3186</v>
      </c>
    </row>
    <row r="21" spans="2:9" ht="20.25" x14ac:dyDescent="0.25">
      <c r="B21" s="91" t="s">
        <v>225</v>
      </c>
      <c r="C21" s="22" t="s">
        <v>227</v>
      </c>
      <c r="D21" s="17">
        <f>E21+F21</f>
        <v>7401</v>
      </c>
      <c r="E21" s="200">
        <f>SUM('01:27'!E21)</f>
        <v>4787</v>
      </c>
      <c r="F21" s="200">
        <f>SUM('01:27'!F21)</f>
        <v>2614</v>
      </c>
      <c r="G21" s="17">
        <f t="shared" si="0"/>
        <v>2567</v>
      </c>
      <c r="H21" s="200">
        <f>SUM('01:27'!H21)</f>
        <v>1518</v>
      </c>
      <c r="I21" s="202">
        <f>SUM('01:27'!I21)</f>
        <v>1049</v>
      </c>
    </row>
    <row r="22" spans="2:9" ht="20.25" x14ac:dyDescent="0.25">
      <c r="B22" s="91" t="s">
        <v>226</v>
      </c>
      <c r="C22" s="22" t="s">
        <v>228</v>
      </c>
      <c r="D22" s="17">
        <f>E22+F22</f>
        <v>20673</v>
      </c>
      <c r="E22" s="200">
        <f>SUM('01:27'!E22)</f>
        <v>13283</v>
      </c>
      <c r="F22" s="200">
        <f>SUM('01:27'!F22)</f>
        <v>7390</v>
      </c>
      <c r="G22" s="17">
        <f t="shared" si="0"/>
        <v>5415</v>
      </c>
      <c r="H22" s="200">
        <f>SUM('01:27'!H22)</f>
        <v>3278</v>
      </c>
      <c r="I22" s="202">
        <f>SUM('01:27'!I22)</f>
        <v>2137</v>
      </c>
    </row>
    <row r="23" spans="2:9" ht="20.25" x14ac:dyDescent="0.25">
      <c r="B23" s="32" t="s">
        <v>8</v>
      </c>
      <c r="C23" s="22" t="s">
        <v>19</v>
      </c>
      <c r="D23" s="17">
        <f>E23+F23</f>
        <v>95474</v>
      </c>
      <c r="E23" s="200">
        <f>SUM('01:27'!E23)</f>
        <v>63604</v>
      </c>
      <c r="F23" s="200">
        <f>SUM('01:27'!F23)</f>
        <v>31870</v>
      </c>
      <c r="G23" s="17">
        <f t="shared" si="0"/>
        <v>56646</v>
      </c>
      <c r="H23" s="200">
        <f>SUM('01:27'!H23)</f>
        <v>37230</v>
      </c>
      <c r="I23" s="202">
        <f>SUM('01:27'!I23)</f>
        <v>19416</v>
      </c>
    </row>
    <row r="24" spans="2:9" ht="20.25" x14ac:dyDescent="0.25">
      <c r="B24" s="32" t="s">
        <v>9</v>
      </c>
      <c r="C24" s="22" t="s">
        <v>20</v>
      </c>
      <c r="D24" s="17">
        <f>E24+F24</f>
        <v>107137</v>
      </c>
      <c r="E24" s="200">
        <f>SUM('01:27'!E24)</f>
        <v>67682</v>
      </c>
      <c r="F24" s="200">
        <f>SUM('01:27'!F24)</f>
        <v>39455</v>
      </c>
      <c r="G24" s="17">
        <f t="shared" si="0"/>
        <v>91343</v>
      </c>
      <c r="H24" s="200">
        <f>SUM('01:27'!H24)</f>
        <v>56981</v>
      </c>
      <c r="I24" s="202">
        <f>SUM('01:27'!I24)</f>
        <v>34362</v>
      </c>
    </row>
    <row r="25" spans="2:9" s="31" customFormat="1" ht="37.5" x14ac:dyDescent="0.25">
      <c r="B25" s="29" t="s">
        <v>6</v>
      </c>
      <c r="C25" s="30"/>
      <c r="D25" s="17"/>
      <c r="E25" s="18"/>
      <c r="F25" s="18"/>
      <c r="G25" s="17"/>
      <c r="H25" s="18"/>
      <c r="I25" s="19"/>
    </row>
    <row r="26" spans="2:9" ht="56.25" x14ac:dyDescent="0.25">
      <c r="B26" s="32" t="s">
        <v>229</v>
      </c>
      <c r="C26" s="22" t="s">
        <v>21</v>
      </c>
      <c r="D26" s="17">
        <f t="shared" ref="D26:D34" si="1">E26+F26</f>
        <v>2321</v>
      </c>
      <c r="E26" s="200">
        <f>SUM('01:27'!E26)</f>
        <v>1734</v>
      </c>
      <c r="F26" s="200">
        <f>SUM('01:27'!F26)</f>
        <v>587</v>
      </c>
      <c r="G26" s="17">
        <f>H26+I26</f>
        <v>1994</v>
      </c>
      <c r="H26" s="200">
        <f>SUM('01:27'!H26)</f>
        <v>1517</v>
      </c>
      <c r="I26" s="202">
        <f>SUM('01:27'!I26)</f>
        <v>477</v>
      </c>
    </row>
    <row r="27" spans="2:9" ht="37.5" x14ac:dyDescent="0.25">
      <c r="B27" s="32" t="s">
        <v>10</v>
      </c>
      <c r="C27" s="22" t="s">
        <v>22</v>
      </c>
      <c r="D27" s="17">
        <f t="shared" si="1"/>
        <v>193329</v>
      </c>
      <c r="E27" s="200">
        <f>SUM('01:27'!E27)</f>
        <v>124936</v>
      </c>
      <c r="F27" s="200">
        <f>SUM('01:27'!F27)</f>
        <v>68393</v>
      </c>
      <c r="G27" s="17">
        <f t="shared" si="0"/>
        <v>119739</v>
      </c>
      <c r="H27" s="200">
        <f>SUM('01:27'!H27)</f>
        <v>75439</v>
      </c>
      <c r="I27" s="202">
        <f>SUM('01:27'!I27)</f>
        <v>44300</v>
      </c>
    </row>
    <row r="28" spans="2:9" ht="20.25" x14ac:dyDescent="0.25">
      <c r="B28" s="32" t="s">
        <v>11</v>
      </c>
      <c r="C28" s="22" t="s">
        <v>23</v>
      </c>
      <c r="D28" s="17">
        <f t="shared" si="1"/>
        <v>23142</v>
      </c>
      <c r="E28" s="200">
        <f>SUM('01:27'!E28)</f>
        <v>15526</v>
      </c>
      <c r="F28" s="200">
        <f>SUM('01:27'!F28)</f>
        <v>7616</v>
      </c>
      <c r="G28" s="17">
        <f t="shared" si="0"/>
        <v>22406</v>
      </c>
      <c r="H28" s="200">
        <f>SUM('01:27'!H28)</f>
        <v>14928</v>
      </c>
      <c r="I28" s="202">
        <f>SUM('01:27'!I28)</f>
        <v>7478</v>
      </c>
    </row>
    <row r="29" spans="2:9" ht="20.25" x14ac:dyDescent="0.25">
      <c r="B29" s="32" t="s">
        <v>12</v>
      </c>
      <c r="C29" s="22" t="s">
        <v>24</v>
      </c>
      <c r="D29" s="17">
        <f t="shared" si="1"/>
        <v>11893</v>
      </c>
      <c r="E29" s="200">
        <f>SUM('01:27'!E29)</f>
        <v>7160</v>
      </c>
      <c r="F29" s="200">
        <f>SUM('01:27'!F29)</f>
        <v>4733</v>
      </c>
      <c r="G29" s="17">
        <f t="shared" si="0"/>
        <v>11832</v>
      </c>
      <c r="H29" s="200">
        <f>SUM('01:27'!H29)</f>
        <v>7123</v>
      </c>
      <c r="I29" s="202">
        <f>SUM('01:27'!I29)</f>
        <v>4709</v>
      </c>
    </row>
    <row r="30" spans="2:9" s="31" customFormat="1" ht="37.5" x14ac:dyDescent="0.25">
      <c r="B30" s="33" t="s">
        <v>246</v>
      </c>
      <c r="C30" s="34" t="s">
        <v>25</v>
      </c>
      <c r="D30" s="17">
        <f t="shared" si="1"/>
        <v>2716</v>
      </c>
      <c r="E30" s="35">
        <f>SUM(E32:E34)</f>
        <v>1702</v>
      </c>
      <c r="F30" s="35">
        <f>SUM(F32:F34)</f>
        <v>1014</v>
      </c>
      <c r="G30" s="17">
        <f t="shared" si="0"/>
        <v>1216</v>
      </c>
      <c r="H30" s="35">
        <f>SUM(H32:H34)</f>
        <v>745</v>
      </c>
      <c r="I30" s="36">
        <f>SUM(I32:I34)</f>
        <v>471</v>
      </c>
    </row>
    <row r="31" spans="2:9" ht="19.5" x14ac:dyDescent="0.25">
      <c r="B31" s="25" t="s">
        <v>3</v>
      </c>
      <c r="C31" s="26"/>
      <c r="D31" s="17">
        <f t="shared" si="1"/>
        <v>0</v>
      </c>
      <c r="E31" s="23"/>
      <c r="F31" s="23"/>
      <c r="G31" s="17"/>
      <c r="H31" s="23"/>
      <c r="I31" s="24"/>
    </row>
    <row r="32" spans="2:9" ht="20.25" x14ac:dyDescent="0.25">
      <c r="B32" s="32" t="s">
        <v>230</v>
      </c>
      <c r="C32" s="22" t="s">
        <v>26</v>
      </c>
      <c r="D32" s="17">
        <f t="shared" si="1"/>
        <v>505</v>
      </c>
      <c r="E32" s="200">
        <f>SUM('01:27'!E32)</f>
        <v>331</v>
      </c>
      <c r="F32" s="200">
        <f>SUM('01:27'!F32)</f>
        <v>174</v>
      </c>
      <c r="G32" s="17">
        <f t="shared" si="0"/>
        <v>112</v>
      </c>
      <c r="H32" s="200">
        <f>SUM('01:27'!H32)</f>
        <v>75</v>
      </c>
      <c r="I32" s="202">
        <f>SUM('01:27'!I32)</f>
        <v>37</v>
      </c>
    </row>
    <row r="33" spans="2:9" ht="20.25" x14ac:dyDescent="0.25">
      <c r="B33" s="32" t="s">
        <v>231</v>
      </c>
      <c r="C33" s="22" t="s">
        <v>27</v>
      </c>
      <c r="D33" s="17">
        <f t="shared" si="1"/>
        <v>81</v>
      </c>
      <c r="E33" s="200">
        <f>SUM('01:27'!E33)</f>
        <v>52</v>
      </c>
      <c r="F33" s="200">
        <f>SUM('01:27'!F33)</f>
        <v>29</v>
      </c>
      <c r="G33" s="17">
        <f t="shared" si="0"/>
        <v>17</v>
      </c>
      <c r="H33" s="200">
        <f>SUM('01:27'!H33)</f>
        <v>13</v>
      </c>
      <c r="I33" s="202">
        <f>SUM('01:27'!I33)</f>
        <v>4</v>
      </c>
    </row>
    <row r="34" spans="2:9" ht="42" customHeight="1" thickBot="1" x14ac:dyDescent="0.3">
      <c r="B34" s="94" t="s">
        <v>232</v>
      </c>
      <c r="C34" s="37" t="s">
        <v>28</v>
      </c>
      <c r="D34" s="38">
        <f t="shared" si="1"/>
        <v>2130</v>
      </c>
      <c r="E34" s="203">
        <f>SUM('01:27'!E34)</f>
        <v>1319</v>
      </c>
      <c r="F34" s="203">
        <f>SUM('01:27'!F34)</f>
        <v>811</v>
      </c>
      <c r="G34" s="38">
        <f t="shared" si="0"/>
        <v>1087</v>
      </c>
      <c r="H34" s="203">
        <f>SUM('01:27'!H34)</f>
        <v>657</v>
      </c>
      <c r="I34" s="204">
        <f>SUM('01:27'!I34)</f>
        <v>430</v>
      </c>
    </row>
    <row r="35" spans="2:9" ht="37.5" hidden="1" x14ac:dyDescent="0.25">
      <c r="B35" s="32" t="s">
        <v>223</v>
      </c>
      <c r="C35" s="22" t="s">
        <v>210</v>
      </c>
      <c r="D35" s="116">
        <f>E35+F35</f>
        <v>190613</v>
      </c>
      <c r="E35" s="201">
        <f>E27-E30</f>
        <v>123234</v>
      </c>
      <c r="F35" s="201">
        <f>F27-F30</f>
        <v>67379</v>
      </c>
      <c r="G35" s="116">
        <f>H35+I35</f>
        <v>118523</v>
      </c>
      <c r="H35" s="201">
        <f>H27-H30</f>
        <v>74694</v>
      </c>
      <c r="I35" s="201">
        <f>I27-I30</f>
        <v>43829</v>
      </c>
    </row>
    <row r="36" spans="2:9" ht="11.25" customHeight="1" x14ac:dyDescent="0.25"/>
    <row r="37" spans="2:9" ht="6.75" customHeight="1" x14ac:dyDescent="0.25"/>
    <row r="38" spans="2:9" s="1" customFormat="1" ht="14.25" customHeight="1" x14ac:dyDescent="0.25">
      <c r="B38" s="1" t="s">
        <v>41</v>
      </c>
      <c r="D38" s="434" t="s">
        <v>209</v>
      </c>
      <c r="E38" s="434"/>
      <c r="F38" s="434"/>
      <c r="G38" s="434"/>
      <c r="H38" s="434"/>
      <c r="I38" s="434"/>
    </row>
    <row r="39" spans="2:9" s="1" customFormat="1" ht="14.25" customHeight="1" x14ac:dyDescent="0.25">
      <c r="D39" s="434"/>
      <c r="E39" s="434"/>
      <c r="F39" s="434"/>
      <c r="G39" s="434"/>
      <c r="H39" s="434"/>
      <c r="I39" s="434"/>
    </row>
    <row r="40" spans="2:9" s="1" customFormat="1" ht="14.25" customHeight="1" x14ac:dyDescent="0.25">
      <c r="D40" s="434"/>
      <c r="E40" s="434"/>
      <c r="F40" s="434"/>
      <c r="G40" s="434"/>
      <c r="H40" s="434"/>
      <c r="I40" s="434"/>
    </row>
    <row r="41" spans="2:9" s="1" customFormat="1" ht="14.25" customHeight="1" x14ac:dyDescent="0.25">
      <c r="D41" s="434"/>
      <c r="E41" s="434"/>
      <c r="F41" s="434"/>
      <c r="G41" s="434"/>
      <c r="H41" s="434"/>
      <c r="I41" s="434"/>
    </row>
    <row r="42" spans="2:9" ht="19.5" thickBot="1" x14ac:dyDescent="0.3"/>
    <row r="43" spans="2:9" ht="19.5" x14ac:dyDescent="0.25">
      <c r="B43" s="418"/>
      <c r="C43" s="428" t="s">
        <v>38</v>
      </c>
      <c r="D43" s="428" t="s">
        <v>233</v>
      </c>
      <c r="E43" s="437" t="s">
        <v>234</v>
      </c>
      <c r="F43" s="40"/>
      <c r="G43" s="40"/>
      <c r="H43" s="40"/>
      <c r="I43" s="14"/>
    </row>
    <row r="44" spans="2:9" ht="19.5" x14ac:dyDescent="0.25">
      <c r="B44" s="419"/>
      <c r="C44" s="429"/>
      <c r="D44" s="429"/>
      <c r="E44" s="438"/>
      <c r="F44" s="40"/>
      <c r="G44" s="40"/>
      <c r="H44" s="40"/>
      <c r="I44" s="14"/>
    </row>
    <row r="45" spans="2:9" ht="19.5" x14ac:dyDescent="0.25">
      <c r="B45" s="419"/>
      <c r="C45" s="429"/>
      <c r="D45" s="429"/>
      <c r="E45" s="438"/>
      <c r="F45" s="40"/>
      <c r="G45" s="40"/>
      <c r="H45" s="40"/>
      <c r="I45" s="14"/>
    </row>
    <row r="46" spans="2:9" x14ac:dyDescent="0.25">
      <c r="B46" s="10">
        <v>1</v>
      </c>
      <c r="C46" s="11">
        <v>2</v>
      </c>
      <c r="D46" s="11">
        <v>3</v>
      </c>
      <c r="E46" s="95">
        <v>4</v>
      </c>
      <c r="F46" s="41"/>
      <c r="G46" s="41"/>
      <c r="H46" s="41"/>
      <c r="I46" s="41"/>
    </row>
    <row r="47" spans="2:9" s="20" customFormat="1" ht="20.25" x14ac:dyDescent="0.25">
      <c r="B47" s="15" t="s">
        <v>235</v>
      </c>
      <c r="C47" s="16" t="s">
        <v>13</v>
      </c>
      <c r="D47" s="200">
        <f>SUM('01:27'!D47)</f>
        <v>18975</v>
      </c>
      <c r="E47" s="202">
        <f>SUM('01:27'!E47)</f>
        <v>18889</v>
      </c>
    </row>
    <row r="48" spans="2:9" hidden="1" x14ac:dyDescent="0.25">
      <c r="B48" s="21"/>
      <c r="C48" s="26"/>
      <c r="D48" s="23"/>
      <c r="E48" s="96"/>
    </row>
    <row r="49" spans="2:5" s="31" customFormat="1" hidden="1" x14ac:dyDescent="0.25">
      <c r="B49" s="45"/>
      <c r="C49" s="34"/>
      <c r="D49" s="35">
        <f>D47-D51-D53-D55</f>
        <v>0</v>
      </c>
      <c r="E49" s="35">
        <f>E47-E51-E53-E55</f>
        <v>0</v>
      </c>
    </row>
    <row r="50" spans="2:5" x14ac:dyDescent="0.25">
      <c r="B50" s="21" t="s">
        <v>33</v>
      </c>
      <c r="C50" s="26"/>
      <c r="D50" s="23"/>
      <c r="E50" s="96"/>
    </row>
    <row r="51" spans="2:5" ht="56.25" x14ac:dyDescent="0.25">
      <c r="B51" s="64" t="s">
        <v>236</v>
      </c>
      <c r="C51" s="99" t="s">
        <v>14</v>
      </c>
      <c r="D51" s="200">
        <f>SUM('01:27'!D51)</f>
        <v>4181</v>
      </c>
      <c r="E51" s="202">
        <f>SUM('01:27'!E51)</f>
        <v>4174</v>
      </c>
    </row>
    <row r="52" spans="2:5" x14ac:dyDescent="0.25">
      <c r="B52" s="21"/>
      <c r="C52" s="26"/>
      <c r="D52" s="23"/>
      <c r="E52" s="96"/>
    </row>
    <row r="53" spans="2:5" ht="37.5" x14ac:dyDescent="0.25">
      <c r="B53" s="64" t="s">
        <v>237</v>
      </c>
      <c r="C53" s="22" t="s">
        <v>15</v>
      </c>
      <c r="D53" s="200">
        <f>SUM('01:27'!D53)</f>
        <v>225</v>
      </c>
      <c r="E53" s="202">
        <f>SUM('01:27'!E53)</f>
        <v>225</v>
      </c>
    </row>
    <row r="54" spans="2:5" x14ac:dyDescent="0.25">
      <c r="B54" s="21"/>
      <c r="C54" s="22"/>
      <c r="D54" s="23"/>
      <c r="E54" s="96"/>
    </row>
    <row r="55" spans="2:5" ht="56.25" x14ac:dyDescent="0.25">
      <c r="B55" s="64" t="s">
        <v>238</v>
      </c>
      <c r="C55" s="22" t="s">
        <v>16</v>
      </c>
      <c r="D55" s="200">
        <f>SUM('01:27'!D55)</f>
        <v>14569</v>
      </c>
      <c r="E55" s="202">
        <f>SUM('01:27'!E55)</f>
        <v>14490</v>
      </c>
    </row>
    <row r="56" spans="2:5" x14ac:dyDescent="0.25">
      <c r="B56" s="21"/>
      <c r="C56" s="26"/>
      <c r="D56" s="23"/>
      <c r="E56" s="96"/>
    </row>
    <row r="57" spans="2:5" ht="59.25" thickBot="1" x14ac:dyDescent="0.3">
      <c r="B57" s="208" t="s">
        <v>239</v>
      </c>
      <c r="C57" s="37" t="s">
        <v>17</v>
      </c>
      <c r="D57" s="203">
        <f>SUM('01:27'!D57)</f>
        <v>7665</v>
      </c>
      <c r="E57" s="204">
        <f>SUM('01:27'!E57)</f>
        <v>7647</v>
      </c>
    </row>
    <row r="58" spans="2:5" hidden="1" x14ac:dyDescent="0.25">
      <c r="B58" s="205"/>
      <c r="C58" s="206"/>
      <c r="D58" s="201"/>
      <c r="E58" s="207"/>
    </row>
    <row r="59" spans="2:5" hidden="1" x14ac:dyDescent="0.25">
      <c r="B59" s="46"/>
      <c r="C59" s="22"/>
      <c r="D59" s="23"/>
      <c r="E59" s="96"/>
    </row>
    <row r="60" spans="2:5" hidden="1" x14ac:dyDescent="0.25">
      <c r="B60" s="21"/>
      <c r="C60" s="26"/>
      <c r="D60" s="23"/>
      <c r="E60" s="96"/>
    </row>
    <row r="61" spans="2:5" hidden="1" x14ac:dyDescent="0.25">
      <c r="B61" s="21"/>
      <c r="C61" s="22"/>
      <c r="D61" s="23"/>
      <c r="E61" s="96"/>
    </row>
    <row r="62" spans="2:5" hidden="1" x14ac:dyDescent="0.25">
      <c r="B62" s="21"/>
      <c r="C62" s="22"/>
      <c r="D62" s="23"/>
      <c r="E62" s="96"/>
    </row>
    <row r="63" spans="2:5" s="20" customFormat="1" ht="19.5" hidden="1" x14ac:dyDescent="0.25">
      <c r="B63" s="15"/>
      <c r="C63" s="16"/>
      <c r="D63" s="27"/>
      <c r="E63" s="97"/>
    </row>
    <row r="64" spans="2:5" hidden="1" x14ac:dyDescent="0.25">
      <c r="B64" s="21"/>
      <c r="C64" s="26"/>
      <c r="D64" s="23"/>
      <c r="E64" s="96"/>
    </row>
    <row r="65" spans="2:12" ht="19.5" hidden="1" thickBot="1" x14ac:dyDescent="0.3">
      <c r="B65" s="47"/>
      <c r="C65" s="37"/>
      <c r="D65" s="39"/>
      <c r="E65" s="98"/>
    </row>
    <row r="66" spans="2:12" ht="5.25" customHeight="1" x14ac:dyDescent="0.25"/>
    <row r="67" spans="2:12" ht="5.25" customHeight="1" x14ac:dyDescent="0.25"/>
    <row r="68" spans="2:12" ht="5.25" customHeight="1" x14ac:dyDescent="0.25"/>
    <row r="69" spans="2:12" ht="5.25" customHeight="1" x14ac:dyDescent="0.25"/>
    <row r="70" spans="2:12" s="1" customFormat="1" x14ac:dyDescent="0.25">
      <c r="B70" s="1" t="s">
        <v>42</v>
      </c>
      <c r="D70" s="434" t="s">
        <v>43</v>
      </c>
      <c r="E70" s="434"/>
      <c r="F70" s="434"/>
      <c r="G70" s="434"/>
      <c r="H70" s="434"/>
    </row>
    <row r="71" spans="2:12" ht="14.25" customHeight="1" thickBot="1" x14ac:dyDescent="0.3"/>
    <row r="72" spans="2:12" ht="23.25" customHeight="1" x14ac:dyDescent="0.25">
      <c r="B72" s="418"/>
      <c r="C72" s="428" t="s">
        <v>38</v>
      </c>
      <c r="D72" s="428" t="s">
        <v>44</v>
      </c>
      <c r="E72" s="428" t="s">
        <v>45</v>
      </c>
      <c r="F72" s="428" t="s">
        <v>46</v>
      </c>
      <c r="G72" s="428"/>
      <c r="H72" s="428"/>
      <c r="I72" s="428"/>
      <c r="J72" s="428"/>
      <c r="K72" s="428"/>
      <c r="L72" s="439" t="s">
        <v>244</v>
      </c>
    </row>
    <row r="73" spans="2:12" ht="23.25" customHeight="1" x14ac:dyDescent="0.25">
      <c r="B73" s="419"/>
      <c r="C73" s="429"/>
      <c r="D73" s="429"/>
      <c r="E73" s="429"/>
      <c r="F73" s="436" t="s">
        <v>47</v>
      </c>
      <c r="G73" s="429" t="s">
        <v>33</v>
      </c>
      <c r="H73" s="429"/>
      <c r="I73" s="429"/>
      <c r="J73" s="429"/>
      <c r="K73" s="429"/>
      <c r="L73" s="440"/>
    </row>
    <row r="74" spans="2:12" ht="23.25" customHeight="1" x14ac:dyDescent="0.25">
      <c r="B74" s="419"/>
      <c r="C74" s="429"/>
      <c r="D74" s="429"/>
      <c r="E74" s="429"/>
      <c r="F74" s="436"/>
      <c r="G74" s="429" t="s">
        <v>48</v>
      </c>
      <c r="H74" s="429"/>
      <c r="I74" s="429"/>
      <c r="J74" s="8"/>
      <c r="K74" s="26"/>
      <c r="L74" s="440"/>
    </row>
    <row r="75" spans="2:12" ht="23.25" customHeight="1" x14ac:dyDescent="0.25">
      <c r="B75" s="419"/>
      <c r="C75" s="429"/>
      <c r="D75" s="429"/>
      <c r="E75" s="429"/>
      <c r="F75" s="436"/>
      <c r="G75" s="89" t="s">
        <v>37</v>
      </c>
      <c r="H75" s="8" t="s">
        <v>240</v>
      </c>
      <c r="I75" s="8" t="s">
        <v>241</v>
      </c>
      <c r="J75" s="8" t="s">
        <v>49</v>
      </c>
      <c r="K75" s="8" t="s">
        <v>50</v>
      </c>
      <c r="L75" s="440"/>
    </row>
    <row r="76" spans="2:12" x14ac:dyDescent="0.25">
      <c r="B76" s="10" t="s">
        <v>29</v>
      </c>
      <c r="C76" s="11" t="s">
        <v>30</v>
      </c>
      <c r="D76" s="11">
        <v>1</v>
      </c>
      <c r="E76" s="11">
        <v>2</v>
      </c>
      <c r="F76" s="12">
        <v>3</v>
      </c>
      <c r="G76" s="12">
        <v>4</v>
      </c>
      <c r="H76" s="11" t="s">
        <v>243</v>
      </c>
      <c r="I76" s="11" t="s">
        <v>242</v>
      </c>
      <c r="J76" s="11">
        <v>5</v>
      </c>
      <c r="K76" s="11">
        <v>6</v>
      </c>
      <c r="L76" s="13">
        <v>7</v>
      </c>
    </row>
    <row r="77" spans="2:12" s="20" customFormat="1" ht="19.5" x14ac:dyDescent="0.25">
      <c r="B77" s="42" t="s">
        <v>51</v>
      </c>
      <c r="C77" s="43" t="s">
        <v>13</v>
      </c>
      <c r="D77" s="48">
        <f t="shared" ref="D77:L77" si="2">SUM(D79:D80)</f>
        <v>78018</v>
      </c>
      <c r="E77" s="48">
        <f t="shared" si="2"/>
        <v>74431</v>
      </c>
      <c r="F77" s="17">
        <f t="shared" si="2"/>
        <v>63903</v>
      </c>
      <c r="G77" s="101">
        <f t="shared" si="2"/>
        <v>2549</v>
      </c>
      <c r="H77" s="35">
        <f t="shared" si="2"/>
        <v>561</v>
      </c>
      <c r="I77" s="35">
        <f t="shared" si="2"/>
        <v>1988</v>
      </c>
      <c r="J77" s="35">
        <f t="shared" si="2"/>
        <v>24019</v>
      </c>
      <c r="K77" s="35">
        <f t="shared" si="2"/>
        <v>37335</v>
      </c>
      <c r="L77" s="36">
        <f t="shared" si="2"/>
        <v>7694</v>
      </c>
    </row>
    <row r="78" spans="2:12" ht="19.5" x14ac:dyDescent="0.25">
      <c r="B78" s="21" t="s">
        <v>247</v>
      </c>
      <c r="C78" s="26"/>
      <c r="D78" s="27"/>
      <c r="E78" s="23"/>
      <c r="F78" s="17"/>
      <c r="G78" s="102"/>
      <c r="H78" s="23"/>
      <c r="I78" s="23"/>
      <c r="J78" s="23"/>
      <c r="K78" s="23"/>
      <c r="L78" s="24"/>
    </row>
    <row r="79" spans="2:12" ht="37.5" x14ac:dyDescent="0.25">
      <c r="B79" s="32" t="s">
        <v>248</v>
      </c>
      <c r="C79" s="22" t="s">
        <v>14</v>
      </c>
      <c r="D79" s="200">
        <f>SUM('01:27'!D79)</f>
        <v>47002</v>
      </c>
      <c r="E79" s="200">
        <f>SUM('01:27'!E79)</f>
        <v>44391</v>
      </c>
      <c r="F79" s="17">
        <f>SUM(G79,J79,K79)</f>
        <v>38550</v>
      </c>
      <c r="G79" s="102">
        <f>SUM(H79:I79)</f>
        <v>1564</v>
      </c>
      <c r="H79" s="200">
        <f>SUM('01:27'!H79)</f>
        <v>360</v>
      </c>
      <c r="I79" s="200">
        <f>SUM('01:27'!I79)</f>
        <v>1204</v>
      </c>
      <c r="J79" s="200">
        <f>SUM('01:27'!J79)</f>
        <v>14871</v>
      </c>
      <c r="K79" s="200">
        <f>SUM('01:27'!K79)</f>
        <v>22115</v>
      </c>
      <c r="L79" s="202">
        <f>SUM('01:27'!L79)</f>
        <v>4127</v>
      </c>
    </row>
    <row r="80" spans="2:12" ht="37.5" x14ac:dyDescent="0.25">
      <c r="B80" s="32" t="s">
        <v>249</v>
      </c>
      <c r="C80" s="22" t="s">
        <v>15</v>
      </c>
      <c r="D80" s="200">
        <f>SUM('01:27'!D80)</f>
        <v>31016</v>
      </c>
      <c r="E80" s="200">
        <f>SUM('01:27'!E80)</f>
        <v>30040</v>
      </c>
      <c r="F80" s="17">
        <f>SUM(G80,J80,K80)</f>
        <v>25353</v>
      </c>
      <c r="G80" s="102">
        <f>SUM(H80:I80)</f>
        <v>985</v>
      </c>
      <c r="H80" s="200">
        <f>SUM('01:27'!H80)</f>
        <v>201</v>
      </c>
      <c r="I80" s="200">
        <f>SUM('01:27'!I80)</f>
        <v>784</v>
      </c>
      <c r="J80" s="200">
        <f>SUM('01:27'!J80)</f>
        <v>9148</v>
      </c>
      <c r="K80" s="200">
        <f>SUM('01:27'!K80)</f>
        <v>15220</v>
      </c>
      <c r="L80" s="202">
        <f>SUM('01:27'!L80)</f>
        <v>3567</v>
      </c>
    </row>
    <row r="81" spans="1:15" ht="37.5" customHeight="1" thickBot="1" x14ac:dyDescent="0.3">
      <c r="B81" s="100" t="s">
        <v>250</v>
      </c>
      <c r="C81" s="37" t="s">
        <v>16</v>
      </c>
      <c r="D81" s="203">
        <f>SUM('01:27'!D81)</f>
        <v>1965</v>
      </c>
      <c r="E81" s="203">
        <f>SUM('01:27'!E81)</f>
        <v>1932</v>
      </c>
      <c r="F81" s="38">
        <f>SUM(G81,J81,K81)</f>
        <v>1534</v>
      </c>
      <c r="G81" s="103">
        <f>SUM(H81:I81)</f>
        <v>41</v>
      </c>
      <c r="H81" s="203">
        <f>SUM('01:27'!H81)</f>
        <v>6</v>
      </c>
      <c r="I81" s="203">
        <f>SUM('01:27'!I81)</f>
        <v>35</v>
      </c>
      <c r="J81" s="203">
        <f>SUM('01:27'!J81)</f>
        <v>590</v>
      </c>
      <c r="K81" s="203">
        <f>SUM('01:27'!K81)</f>
        <v>903</v>
      </c>
      <c r="L81" s="204">
        <f>SUM('01:27'!L81)</f>
        <v>290</v>
      </c>
    </row>
    <row r="82" spans="1:15" ht="7.5" customHeight="1" x14ac:dyDescent="0.25"/>
    <row r="83" spans="1:15" ht="3.75" customHeight="1" x14ac:dyDescent="0.25"/>
    <row r="84" spans="1:15" ht="3.75" customHeight="1" x14ac:dyDescent="0.25"/>
    <row r="85" spans="1:15" ht="3.75" customHeight="1" x14ac:dyDescent="0.25"/>
    <row r="86" spans="1:15" ht="3.75" customHeight="1" x14ac:dyDescent="0.25"/>
    <row r="87" spans="1:15" s="1" customFormat="1" ht="21" customHeight="1" x14ac:dyDescent="0.25">
      <c r="B87" s="1" t="s">
        <v>52</v>
      </c>
      <c r="D87" s="434" t="s">
        <v>133</v>
      </c>
      <c r="E87" s="434"/>
      <c r="F87" s="434"/>
      <c r="G87" s="434"/>
      <c r="H87" s="434"/>
    </row>
    <row r="88" spans="1:15" s="1" customFormat="1" ht="21" customHeight="1" x14ac:dyDescent="0.25">
      <c r="D88" s="434"/>
      <c r="E88" s="434"/>
      <c r="F88" s="434"/>
      <c r="G88" s="434"/>
      <c r="H88" s="434"/>
    </row>
    <row r="89" spans="1:15" ht="14.25" customHeight="1" thickBot="1" x14ac:dyDescent="0.3"/>
    <row r="90" spans="1:15" s="14" customFormat="1" ht="97.5" customHeight="1" x14ac:dyDescent="0.25">
      <c r="A90" s="418" t="s">
        <v>59</v>
      </c>
      <c r="B90" s="428" t="s">
        <v>53</v>
      </c>
      <c r="C90" s="427" t="s">
        <v>54</v>
      </c>
      <c r="D90" s="441" t="s">
        <v>55</v>
      </c>
      <c r="E90" s="428" t="s">
        <v>60</v>
      </c>
      <c r="F90" s="428"/>
      <c r="G90" s="420" t="s">
        <v>498</v>
      </c>
      <c r="H90" s="421"/>
      <c r="I90" s="421"/>
      <c r="J90" s="421"/>
      <c r="K90" s="421"/>
      <c r="L90" s="421"/>
      <c r="M90" s="421"/>
      <c r="N90" s="422"/>
      <c r="O90" s="430" t="s">
        <v>58</v>
      </c>
    </row>
    <row r="91" spans="1:15" s="14" customFormat="1" ht="39" customHeight="1" x14ac:dyDescent="0.25">
      <c r="A91" s="419"/>
      <c r="B91" s="429"/>
      <c r="C91" s="426"/>
      <c r="D91" s="442"/>
      <c r="E91" s="426" t="s">
        <v>56</v>
      </c>
      <c r="F91" s="426" t="s">
        <v>57</v>
      </c>
      <c r="G91" s="423" t="s">
        <v>48</v>
      </c>
      <c r="H91" s="424"/>
      <c r="I91" s="424"/>
      <c r="J91" s="425"/>
      <c r="K91" s="8" t="s">
        <v>49</v>
      </c>
      <c r="L91" s="8"/>
      <c r="M91" s="8" t="s">
        <v>50</v>
      </c>
      <c r="N91" s="8"/>
      <c r="O91" s="431"/>
    </row>
    <row r="92" spans="1:15" s="14" customFormat="1" ht="105.75" customHeight="1" x14ac:dyDescent="0.25">
      <c r="A92" s="419"/>
      <c r="B92" s="429"/>
      <c r="C92" s="426"/>
      <c r="D92" s="442"/>
      <c r="E92" s="426"/>
      <c r="F92" s="426"/>
      <c r="G92" s="90" t="s">
        <v>37</v>
      </c>
      <c r="H92" s="49" t="s">
        <v>251</v>
      </c>
      <c r="I92" s="49" t="s">
        <v>252</v>
      </c>
      <c r="J92" s="49" t="s">
        <v>211</v>
      </c>
      <c r="K92" s="49" t="s">
        <v>37</v>
      </c>
      <c r="L92" s="49" t="s">
        <v>211</v>
      </c>
      <c r="M92" s="49" t="s">
        <v>37</v>
      </c>
      <c r="N92" s="49" t="s">
        <v>211</v>
      </c>
      <c r="O92" s="432"/>
    </row>
    <row r="93" spans="1:15" x14ac:dyDescent="0.25">
      <c r="A93" s="10" t="s">
        <v>29</v>
      </c>
      <c r="B93" s="11" t="s">
        <v>30</v>
      </c>
      <c r="C93" s="11" t="s">
        <v>62</v>
      </c>
      <c r="D93" s="12">
        <v>1</v>
      </c>
      <c r="E93" s="11">
        <v>2</v>
      </c>
      <c r="F93" s="11">
        <v>3</v>
      </c>
      <c r="G93" s="12">
        <v>4</v>
      </c>
      <c r="H93" s="11" t="s">
        <v>243</v>
      </c>
      <c r="I93" s="11" t="s">
        <v>242</v>
      </c>
      <c r="J93" s="11">
        <v>5</v>
      </c>
      <c r="K93" s="11">
        <v>6</v>
      </c>
      <c r="L93" s="11">
        <v>7</v>
      </c>
      <c r="M93" s="11">
        <v>8</v>
      </c>
      <c r="N93" s="11">
        <v>9</v>
      </c>
      <c r="O93" s="13">
        <v>10</v>
      </c>
    </row>
    <row r="94" spans="1:15" ht="20.25" x14ac:dyDescent="0.25">
      <c r="A94" s="50" t="s">
        <v>61</v>
      </c>
      <c r="B94" s="51" t="s">
        <v>253</v>
      </c>
      <c r="C94" s="52" t="s">
        <v>178</v>
      </c>
      <c r="D94" s="17">
        <f>SUM(G94,K94,M94)</f>
        <v>230685</v>
      </c>
      <c r="E94" s="209">
        <f>SUM('01:27'!E94)</f>
        <v>50168</v>
      </c>
      <c r="F94" s="209">
        <f>SUM('01:27'!F94)</f>
        <v>105803</v>
      </c>
      <c r="G94" s="222">
        <f>SUM(H94:I94)</f>
        <v>28074</v>
      </c>
      <c r="H94" s="209">
        <f>SUM('01:27'!H94)</f>
        <v>7401</v>
      </c>
      <c r="I94" s="209">
        <f>SUM('01:27'!I94)</f>
        <v>20673</v>
      </c>
      <c r="J94" s="209">
        <f>SUM('01:27'!J94)</f>
        <v>28060</v>
      </c>
      <c r="K94" s="209">
        <f>SUM('01:27'!K94)</f>
        <v>95474</v>
      </c>
      <c r="L94" s="209">
        <f>SUM('01:27'!L94)</f>
        <v>95474</v>
      </c>
      <c r="M94" s="209">
        <f>SUM('01:27'!M94)</f>
        <v>107137</v>
      </c>
      <c r="N94" s="209">
        <f>SUM('01:27'!N94)</f>
        <v>107137</v>
      </c>
      <c r="O94" s="223">
        <f>SUM('01:27'!O94)</f>
        <v>2716</v>
      </c>
    </row>
    <row r="95" spans="1:15" s="20" customFormat="1" ht="36" customHeight="1" x14ac:dyDescent="0.25">
      <c r="A95" s="53" t="s">
        <v>63</v>
      </c>
      <c r="B95" s="54" t="s">
        <v>408</v>
      </c>
      <c r="C95" s="8" t="s">
        <v>179</v>
      </c>
      <c r="D95" s="17">
        <f t="shared" ref="D95:D137" si="3">SUM(G95,K95,M95)</f>
        <v>3801</v>
      </c>
      <c r="E95" s="200">
        <f>SUM('01:27'!E95)</f>
        <v>1228</v>
      </c>
      <c r="F95" s="200">
        <f>SUM('01:27'!F95)</f>
        <v>2332</v>
      </c>
      <c r="G95" s="17">
        <f t="shared" ref="G95:G136" si="4">SUM(H95:I95)</f>
        <v>185</v>
      </c>
      <c r="H95" s="200">
        <f>SUM('01:27'!H95)</f>
        <v>34</v>
      </c>
      <c r="I95" s="200">
        <f>SUM('01:27'!I95)</f>
        <v>151</v>
      </c>
      <c r="J95" s="200">
        <f>SUM('01:27'!J95)</f>
        <v>185</v>
      </c>
      <c r="K95" s="200">
        <f>SUM('01:27'!K95)</f>
        <v>1911</v>
      </c>
      <c r="L95" s="200">
        <f>SUM('01:27'!L95)</f>
        <v>1911</v>
      </c>
      <c r="M95" s="200">
        <f>SUM('01:27'!M95)</f>
        <v>1705</v>
      </c>
      <c r="N95" s="200">
        <f>SUM('01:27'!N95)</f>
        <v>1705</v>
      </c>
      <c r="O95" s="202">
        <f>SUM('01:27'!O95)</f>
        <v>1</v>
      </c>
    </row>
    <row r="96" spans="1:15" ht="20.25" x14ac:dyDescent="0.25">
      <c r="A96" s="55" t="s">
        <v>64</v>
      </c>
      <c r="B96" s="56" t="s">
        <v>102</v>
      </c>
      <c r="C96" s="57" t="s">
        <v>180</v>
      </c>
      <c r="D96" s="17">
        <f t="shared" si="3"/>
        <v>2583</v>
      </c>
      <c r="E96" s="200">
        <f>SUM('01:27'!E96)</f>
        <v>854</v>
      </c>
      <c r="F96" s="200">
        <f>SUM('01:27'!F96)</f>
        <v>1535</v>
      </c>
      <c r="G96" s="17">
        <f t="shared" si="4"/>
        <v>96</v>
      </c>
      <c r="H96" s="200">
        <f>SUM('01:27'!H96)</f>
        <v>15</v>
      </c>
      <c r="I96" s="200">
        <f>SUM('01:27'!I96)</f>
        <v>81</v>
      </c>
      <c r="J96" s="200">
        <f>SUM('01:27'!J96)</f>
        <v>96</v>
      </c>
      <c r="K96" s="200">
        <f>SUM('01:27'!K96)</f>
        <v>1516</v>
      </c>
      <c r="L96" s="200">
        <f>SUM('01:27'!L96)</f>
        <v>1516</v>
      </c>
      <c r="M96" s="200">
        <f>SUM('01:27'!M96)</f>
        <v>971</v>
      </c>
      <c r="N96" s="200">
        <f>SUM('01:27'!N96)</f>
        <v>971</v>
      </c>
      <c r="O96" s="202">
        <f>SUM('01:27'!O96)</f>
        <v>1</v>
      </c>
    </row>
    <row r="97" spans="1:15" ht="35.25" customHeight="1" x14ac:dyDescent="0.25">
      <c r="A97" s="55" t="s">
        <v>65</v>
      </c>
      <c r="B97" s="56" t="s">
        <v>103</v>
      </c>
      <c r="C97" s="57" t="s">
        <v>195</v>
      </c>
      <c r="D97" s="17">
        <f t="shared" si="3"/>
        <v>2334</v>
      </c>
      <c r="E97" s="200">
        <f>SUM('01:27'!E97)</f>
        <v>778</v>
      </c>
      <c r="F97" s="200">
        <f>SUM('01:27'!F97)</f>
        <v>1386</v>
      </c>
      <c r="G97" s="17">
        <f t="shared" si="4"/>
        <v>62</v>
      </c>
      <c r="H97" s="200">
        <f>SUM('01:27'!H97)</f>
        <v>11</v>
      </c>
      <c r="I97" s="200">
        <f>SUM('01:27'!I97)</f>
        <v>51</v>
      </c>
      <c r="J97" s="200">
        <f>SUM('01:27'!J97)</f>
        <v>62</v>
      </c>
      <c r="K97" s="200">
        <f>SUM('01:27'!K97)</f>
        <v>1384</v>
      </c>
      <c r="L97" s="200">
        <f>SUM('01:27'!L97)</f>
        <v>1384</v>
      </c>
      <c r="M97" s="200">
        <f>SUM('01:27'!M97)</f>
        <v>888</v>
      </c>
      <c r="N97" s="200">
        <f>SUM('01:27'!N97)</f>
        <v>888</v>
      </c>
      <c r="O97" s="202">
        <f>SUM('01:27'!O97)</f>
        <v>1</v>
      </c>
    </row>
    <row r="98" spans="1:15" s="20" customFormat="1" ht="20.25" x14ac:dyDescent="0.25">
      <c r="A98" s="53" t="s">
        <v>66</v>
      </c>
      <c r="B98" s="54" t="s">
        <v>104</v>
      </c>
      <c r="C98" s="8" t="s">
        <v>181</v>
      </c>
      <c r="D98" s="17">
        <f>SUM(G98,K98,M98)</f>
        <v>41295</v>
      </c>
      <c r="E98" s="200">
        <f>SUM('01:27'!E98)</f>
        <v>4493</v>
      </c>
      <c r="F98" s="200">
        <f>SUM('01:27'!F98)</f>
        <v>18774</v>
      </c>
      <c r="G98" s="17">
        <f>SUM(H98:I98)</f>
        <v>5186</v>
      </c>
      <c r="H98" s="200">
        <f>SUM('01:27'!H98)</f>
        <v>1353</v>
      </c>
      <c r="I98" s="200">
        <f>SUM('01:27'!I98)</f>
        <v>3833</v>
      </c>
      <c r="J98" s="200">
        <f>SUM('01:27'!J98)</f>
        <v>5186</v>
      </c>
      <c r="K98" s="200">
        <f>SUM('01:27'!K98)</f>
        <v>24966</v>
      </c>
      <c r="L98" s="200">
        <f>SUM('01:27'!L98)</f>
        <v>24966</v>
      </c>
      <c r="M98" s="200">
        <f>SUM('01:27'!M98)</f>
        <v>11143</v>
      </c>
      <c r="N98" s="200">
        <f>SUM('01:27'!N98)</f>
        <v>11143</v>
      </c>
      <c r="O98" s="202">
        <f>SUM('01:27'!O98)</f>
        <v>1816</v>
      </c>
    </row>
    <row r="99" spans="1:15" ht="20.25" x14ac:dyDescent="0.25">
      <c r="A99" s="55" t="s">
        <v>67</v>
      </c>
      <c r="B99" s="56" t="s">
        <v>105</v>
      </c>
      <c r="C99" s="57" t="s">
        <v>182</v>
      </c>
      <c r="D99" s="17">
        <f t="shared" si="3"/>
        <v>39223</v>
      </c>
      <c r="E99" s="200">
        <f>SUM('01:27'!E99)</f>
        <v>4093</v>
      </c>
      <c r="F99" s="200">
        <f>SUM('01:27'!F99)</f>
        <v>16737</v>
      </c>
      <c r="G99" s="17">
        <f t="shared" si="4"/>
        <v>5070</v>
      </c>
      <c r="H99" s="200">
        <f>SUM('01:27'!H99)</f>
        <v>1319</v>
      </c>
      <c r="I99" s="200">
        <f>SUM('01:27'!I99)</f>
        <v>3751</v>
      </c>
      <c r="J99" s="200">
        <f>SUM('01:27'!J99)</f>
        <v>5070</v>
      </c>
      <c r="K99" s="200">
        <f>SUM('01:27'!K99)</f>
        <v>24185</v>
      </c>
      <c r="L99" s="200">
        <f>SUM('01:27'!L99)</f>
        <v>24185</v>
      </c>
      <c r="M99" s="200">
        <f>SUM('01:27'!M99)</f>
        <v>9968</v>
      </c>
      <c r="N99" s="200">
        <f>SUM('01:27'!N99)</f>
        <v>9718</v>
      </c>
      <c r="O99" s="202">
        <f>SUM('01:27'!O99)</f>
        <v>1786</v>
      </c>
    </row>
    <row r="100" spans="1:15" s="20" customFormat="1" ht="53.25" customHeight="1" x14ac:dyDescent="0.25">
      <c r="A100" s="53" t="s">
        <v>68</v>
      </c>
      <c r="B100" s="54" t="s">
        <v>106</v>
      </c>
      <c r="C100" s="8" t="s">
        <v>186</v>
      </c>
      <c r="D100" s="17">
        <f t="shared" si="3"/>
        <v>416</v>
      </c>
      <c r="E100" s="200">
        <f>SUM('01:27'!E100)</f>
        <v>221</v>
      </c>
      <c r="F100" s="200">
        <f>SUM('01:27'!F100)</f>
        <v>156</v>
      </c>
      <c r="G100" s="17">
        <f t="shared" si="4"/>
        <v>11</v>
      </c>
      <c r="H100" s="200">
        <f>SUM('01:27'!H100)</f>
        <v>1</v>
      </c>
      <c r="I100" s="200">
        <f>SUM('01:27'!I100)</f>
        <v>10</v>
      </c>
      <c r="J100" s="200">
        <f>SUM('01:27'!J100)</f>
        <v>11</v>
      </c>
      <c r="K100" s="200">
        <f>SUM('01:27'!K100)</f>
        <v>128</v>
      </c>
      <c r="L100" s="200">
        <f>SUM('01:27'!L100)</f>
        <v>128</v>
      </c>
      <c r="M100" s="200">
        <f>SUM('01:27'!M100)</f>
        <v>277</v>
      </c>
      <c r="N100" s="200">
        <f>SUM('01:27'!N100)</f>
        <v>277</v>
      </c>
      <c r="O100" s="202">
        <f>SUM('01:27'!O100)</f>
        <v>4</v>
      </c>
    </row>
    <row r="101" spans="1:15" s="20" customFormat="1" ht="53.25" customHeight="1" x14ac:dyDescent="0.25">
      <c r="A101" s="53" t="s">
        <v>69</v>
      </c>
      <c r="B101" s="54" t="s">
        <v>107</v>
      </c>
      <c r="C101" s="8" t="s">
        <v>187</v>
      </c>
      <c r="D101" s="17">
        <f t="shared" si="3"/>
        <v>11061</v>
      </c>
      <c r="E101" s="200">
        <f>SUM('01:27'!E101)</f>
        <v>2620</v>
      </c>
      <c r="F101" s="200">
        <f>SUM('01:27'!F101)</f>
        <v>5116</v>
      </c>
      <c r="G101" s="17">
        <f t="shared" si="4"/>
        <v>819</v>
      </c>
      <c r="H101" s="200">
        <f>SUM('01:27'!H101)</f>
        <v>90</v>
      </c>
      <c r="I101" s="200">
        <f>SUM('01:27'!I101)</f>
        <v>729</v>
      </c>
      <c r="J101" s="200">
        <f>SUM('01:27'!J101)</f>
        <v>819</v>
      </c>
      <c r="K101" s="200">
        <f>SUM('01:27'!K101)</f>
        <v>3505</v>
      </c>
      <c r="L101" s="200">
        <f>SUM('01:27'!L101)</f>
        <v>3505</v>
      </c>
      <c r="M101" s="200">
        <f>SUM('01:27'!M101)</f>
        <v>6737</v>
      </c>
      <c r="N101" s="200">
        <f>SUM('01:27'!N101)</f>
        <v>6737</v>
      </c>
      <c r="O101" s="202">
        <f>SUM('01:27'!O101)</f>
        <v>43</v>
      </c>
    </row>
    <row r="102" spans="1:15" ht="20.25" x14ac:dyDescent="0.25">
      <c r="A102" s="55" t="s">
        <v>70</v>
      </c>
      <c r="B102" s="56" t="s">
        <v>108</v>
      </c>
      <c r="C102" s="57" t="s">
        <v>188</v>
      </c>
      <c r="D102" s="17">
        <f t="shared" si="3"/>
        <v>267</v>
      </c>
      <c r="E102" s="200">
        <f>SUM('01:27'!E102)</f>
        <v>75</v>
      </c>
      <c r="F102" s="200">
        <f>SUM('01:27'!F102)</f>
        <v>145</v>
      </c>
      <c r="G102" s="17">
        <f t="shared" si="4"/>
        <v>12</v>
      </c>
      <c r="H102" s="200">
        <f>SUM('01:27'!H102)</f>
        <v>1</v>
      </c>
      <c r="I102" s="200">
        <f>SUM('01:27'!I102)</f>
        <v>11</v>
      </c>
      <c r="J102" s="200">
        <f>SUM('01:27'!J102)</f>
        <v>12</v>
      </c>
      <c r="K102" s="200">
        <f>SUM('01:27'!K102)</f>
        <v>82</v>
      </c>
      <c r="L102" s="200">
        <f>SUM('01:27'!L102)</f>
        <v>82</v>
      </c>
      <c r="M102" s="200">
        <f>SUM('01:27'!M102)</f>
        <v>173</v>
      </c>
      <c r="N102" s="200">
        <f>SUM('01:27'!N102)</f>
        <v>173</v>
      </c>
      <c r="O102" s="202">
        <f>SUM('01:27'!O102)</f>
        <v>0</v>
      </c>
    </row>
    <row r="103" spans="1:15" ht="20.25" x14ac:dyDescent="0.25">
      <c r="A103" s="55" t="s">
        <v>71</v>
      </c>
      <c r="B103" s="56" t="s">
        <v>109</v>
      </c>
      <c r="C103" s="57" t="s">
        <v>189</v>
      </c>
      <c r="D103" s="17">
        <f t="shared" si="3"/>
        <v>7924</v>
      </c>
      <c r="E103" s="200">
        <f>SUM('01:27'!E103)</f>
        <v>1618</v>
      </c>
      <c r="F103" s="200">
        <f>SUM('01:27'!F103)</f>
        <v>3351</v>
      </c>
      <c r="G103" s="17">
        <f t="shared" si="4"/>
        <v>789</v>
      </c>
      <c r="H103" s="200">
        <f>SUM('01:27'!H103)</f>
        <v>82</v>
      </c>
      <c r="I103" s="200">
        <f>SUM('01:27'!I103)</f>
        <v>707</v>
      </c>
      <c r="J103" s="200">
        <f>SUM('01:27'!J103)</f>
        <v>789</v>
      </c>
      <c r="K103" s="200">
        <f>SUM('01:27'!K103)</f>
        <v>2916</v>
      </c>
      <c r="L103" s="200">
        <f>SUM('01:27'!L103)</f>
        <v>2916</v>
      </c>
      <c r="M103" s="200">
        <f>SUM('01:27'!M103)</f>
        <v>4219</v>
      </c>
      <c r="N103" s="200">
        <f>SUM('01:27'!N103)</f>
        <v>4219</v>
      </c>
      <c r="O103" s="202">
        <f>SUM('01:27'!O103)</f>
        <v>21</v>
      </c>
    </row>
    <row r="104" spans="1:15" s="20" customFormat="1" ht="20.25" x14ac:dyDescent="0.25">
      <c r="A104" s="53" t="s">
        <v>72</v>
      </c>
      <c r="B104" s="54" t="s">
        <v>110</v>
      </c>
      <c r="C104" s="8" t="s">
        <v>190</v>
      </c>
      <c r="D104" s="17">
        <f t="shared" si="3"/>
        <v>10047</v>
      </c>
      <c r="E104" s="200">
        <f>SUM('01:27'!E104)</f>
        <v>5035</v>
      </c>
      <c r="F104" s="200">
        <f>SUM('01:27'!F104)</f>
        <v>2506</v>
      </c>
      <c r="G104" s="17">
        <f t="shared" si="4"/>
        <v>2957</v>
      </c>
      <c r="H104" s="200">
        <f>SUM('01:27'!H104)</f>
        <v>1734</v>
      </c>
      <c r="I104" s="200">
        <f>SUM('01:27'!I104)</f>
        <v>1223</v>
      </c>
      <c r="J104" s="200">
        <f>SUM('01:27'!J104)</f>
        <v>2957</v>
      </c>
      <c r="K104" s="200">
        <f>SUM('01:27'!K104)</f>
        <v>4447</v>
      </c>
      <c r="L104" s="200">
        <f>SUM('01:27'!L104)</f>
        <v>4447</v>
      </c>
      <c r="M104" s="200">
        <f>SUM('01:27'!M104)</f>
        <v>2643</v>
      </c>
      <c r="N104" s="200">
        <f>SUM('01:27'!N104)</f>
        <v>2643</v>
      </c>
      <c r="O104" s="202">
        <f>SUM('01:27'!O104)</f>
        <v>3</v>
      </c>
    </row>
    <row r="105" spans="1:15" ht="20.25" x14ac:dyDescent="0.25">
      <c r="A105" s="55" t="s">
        <v>73</v>
      </c>
      <c r="B105" s="56" t="s">
        <v>111</v>
      </c>
      <c r="C105" s="57" t="s">
        <v>191</v>
      </c>
      <c r="D105" s="17">
        <f t="shared" si="3"/>
        <v>1699</v>
      </c>
      <c r="E105" s="200">
        <f>SUM('01:27'!E105)</f>
        <v>957</v>
      </c>
      <c r="F105" s="200">
        <f>SUM('01:27'!F105)</f>
        <v>665</v>
      </c>
      <c r="G105" s="17">
        <f t="shared" si="4"/>
        <v>30</v>
      </c>
      <c r="H105" s="200">
        <f>SUM('01:27'!H105)</f>
        <v>8</v>
      </c>
      <c r="I105" s="200">
        <f>SUM('01:27'!I105)</f>
        <v>22</v>
      </c>
      <c r="J105" s="200">
        <f>SUM('01:27'!J105)</f>
        <v>30</v>
      </c>
      <c r="K105" s="200">
        <f>SUM('01:27'!K105)</f>
        <v>1145</v>
      </c>
      <c r="L105" s="200">
        <f>SUM('01:27'!L105)</f>
        <v>1145</v>
      </c>
      <c r="M105" s="200">
        <f>SUM('01:27'!M105)</f>
        <v>524</v>
      </c>
      <c r="N105" s="200">
        <f>SUM('01:27'!N105)</f>
        <v>524</v>
      </c>
      <c r="O105" s="202">
        <f>SUM('01:27'!O105)</f>
        <v>0</v>
      </c>
    </row>
    <row r="106" spans="1:15" s="20" customFormat="1" ht="20.25" x14ac:dyDescent="0.25">
      <c r="A106" s="53" t="s">
        <v>74</v>
      </c>
      <c r="B106" s="54" t="s">
        <v>112</v>
      </c>
      <c r="C106" s="8" t="s">
        <v>192</v>
      </c>
      <c r="D106" s="17">
        <f>SUM(G106,K106,M106)</f>
        <v>12165</v>
      </c>
      <c r="E106" s="200">
        <f>SUM('01:27'!E106)</f>
        <v>4963</v>
      </c>
      <c r="F106" s="200">
        <f>SUM('01:27'!F106)</f>
        <v>4601</v>
      </c>
      <c r="G106" s="17">
        <f>SUM(H106:I106)</f>
        <v>2010</v>
      </c>
      <c r="H106" s="200">
        <f>SUM('01:27'!H106)</f>
        <v>668</v>
      </c>
      <c r="I106" s="200">
        <f>SUM('01:27'!I106)</f>
        <v>1342</v>
      </c>
      <c r="J106" s="200">
        <f>SUM('01:27'!J106)</f>
        <v>2010</v>
      </c>
      <c r="K106" s="200">
        <f>SUM('01:27'!K106)</f>
        <v>4658</v>
      </c>
      <c r="L106" s="200">
        <f>SUM('01:27'!L106)</f>
        <v>4658</v>
      </c>
      <c r="M106" s="200">
        <f>SUM('01:27'!M106)</f>
        <v>5497</v>
      </c>
      <c r="N106" s="200">
        <f>SUM('01:27'!N106)</f>
        <v>5497</v>
      </c>
      <c r="O106" s="202">
        <f>SUM('01:27'!O106)</f>
        <v>25</v>
      </c>
    </row>
    <row r="107" spans="1:15" ht="20.25" x14ac:dyDescent="0.25">
      <c r="A107" s="55" t="s">
        <v>75</v>
      </c>
      <c r="B107" s="56" t="s">
        <v>254</v>
      </c>
      <c r="C107" s="57" t="s">
        <v>255</v>
      </c>
      <c r="D107" s="17">
        <f t="shared" si="3"/>
        <v>1153</v>
      </c>
      <c r="E107" s="200">
        <f>SUM('01:27'!E107)</f>
        <v>773</v>
      </c>
      <c r="F107" s="200">
        <f>SUM('01:27'!F107)</f>
        <v>343</v>
      </c>
      <c r="G107" s="17">
        <f t="shared" si="4"/>
        <v>11</v>
      </c>
      <c r="H107" s="200">
        <f>SUM('01:27'!H107)</f>
        <v>3</v>
      </c>
      <c r="I107" s="200">
        <f>SUM('01:27'!I107)</f>
        <v>8</v>
      </c>
      <c r="J107" s="200">
        <f>SUM('01:27'!J107)</f>
        <v>11</v>
      </c>
      <c r="K107" s="200">
        <f>SUM('01:27'!K107)</f>
        <v>373</v>
      </c>
      <c r="L107" s="200">
        <f>SUM('01:27'!L107)</f>
        <v>373</v>
      </c>
      <c r="M107" s="200">
        <f>SUM('01:27'!M107)</f>
        <v>769</v>
      </c>
      <c r="N107" s="200">
        <f>SUM('01:27'!N107)</f>
        <v>769</v>
      </c>
      <c r="O107" s="202">
        <f>SUM('01:27'!O107)</f>
        <v>4</v>
      </c>
    </row>
    <row r="108" spans="1:15" ht="34.5" customHeight="1" x14ac:dyDescent="0.25">
      <c r="A108" s="55" t="s">
        <v>76</v>
      </c>
      <c r="B108" s="56" t="s">
        <v>113</v>
      </c>
      <c r="C108" s="57" t="s">
        <v>193</v>
      </c>
      <c r="D108" s="17">
        <f t="shared" si="3"/>
        <v>1581</v>
      </c>
      <c r="E108" s="200">
        <f>SUM('01:27'!E108)</f>
        <v>530</v>
      </c>
      <c r="F108" s="200">
        <f>SUM('01:27'!F108)</f>
        <v>785</v>
      </c>
      <c r="G108" s="17">
        <f t="shared" si="4"/>
        <v>121</v>
      </c>
      <c r="H108" s="200">
        <f>SUM('01:27'!H108)</f>
        <v>31</v>
      </c>
      <c r="I108" s="200">
        <f>SUM('01:27'!I108)</f>
        <v>90</v>
      </c>
      <c r="J108" s="200">
        <f>SUM('01:27'!J108)</f>
        <v>121</v>
      </c>
      <c r="K108" s="200">
        <f>SUM('01:27'!K108)</f>
        <v>576</v>
      </c>
      <c r="L108" s="200">
        <f>SUM('01:27'!L108)</f>
        <v>576</v>
      </c>
      <c r="M108" s="200">
        <f>SUM('01:27'!M108)</f>
        <v>884</v>
      </c>
      <c r="N108" s="200">
        <f>SUM('01:27'!N108)</f>
        <v>884</v>
      </c>
      <c r="O108" s="202">
        <f>SUM('01:27'!O108)</f>
        <v>2</v>
      </c>
    </row>
    <row r="109" spans="1:15" s="20" customFormat="1" ht="53.25" customHeight="1" x14ac:dyDescent="0.25">
      <c r="A109" s="53" t="s">
        <v>77</v>
      </c>
      <c r="B109" s="54" t="s">
        <v>114</v>
      </c>
      <c r="C109" s="8" t="s">
        <v>183</v>
      </c>
      <c r="D109" s="17">
        <f t="shared" si="3"/>
        <v>9230</v>
      </c>
      <c r="E109" s="200">
        <f>SUM('01:27'!E109)</f>
        <v>2099</v>
      </c>
      <c r="F109" s="200">
        <f>SUM('01:27'!F109)</f>
        <v>2932</v>
      </c>
      <c r="G109" s="17">
        <f t="shared" si="4"/>
        <v>2238</v>
      </c>
      <c r="H109" s="200">
        <f>SUM('01:27'!H109)</f>
        <v>79</v>
      </c>
      <c r="I109" s="200">
        <f>SUM('01:27'!I109)</f>
        <v>2159</v>
      </c>
      <c r="J109" s="200">
        <f>SUM('01:27'!J109)</f>
        <v>2238</v>
      </c>
      <c r="K109" s="200">
        <f>SUM('01:27'!K109)</f>
        <v>1992</v>
      </c>
      <c r="L109" s="200">
        <f>SUM('01:27'!L109)</f>
        <v>1992</v>
      </c>
      <c r="M109" s="200">
        <f>SUM('01:27'!M109)</f>
        <v>5000</v>
      </c>
      <c r="N109" s="200">
        <f>SUM('01:27'!N109)</f>
        <v>5000</v>
      </c>
      <c r="O109" s="202">
        <f>SUM('01:27'!O109)</f>
        <v>0</v>
      </c>
    </row>
    <row r="110" spans="1:15" ht="20.25" x14ac:dyDescent="0.25">
      <c r="A110" s="55" t="s">
        <v>78</v>
      </c>
      <c r="B110" s="56" t="s">
        <v>115</v>
      </c>
      <c r="C110" s="57" t="s">
        <v>257</v>
      </c>
      <c r="D110" s="17">
        <f t="shared" si="3"/>
        <v>4132</v>
      </c>
      <c r="E110" s="200">
        <f>SUM('01:27'!E110)</f>
        <v>680</v>
      </c>
      <c r="F110" s="200">
        <f>SUM('01:27'!F110)</f>
        <v>1012</v>
      </c>
      <c r="G110" s="17">
        <f t="shared" si="4"/>
        <v>1744</v>
      </c>
      <c r="H110" s="200">
        <f>SUM('01:27'!H110)</f>
        <v>59</v>
      </c>
      <c r="I110" s="200">
        <f>SUM('01:27'!I110)</f>
        <v>1685</v>
      </c>
      <c r="J110" s="200">
        <f>SUM('01:27'!J110)</f>
        <v>1744</v>
      </c>
      <c r="K110" s="200">
        <f>SUM('01:27'!K110)</f>
        <v>645</v>
      </c>
      <c r="L110" s="200">
        <f>SUM('01:27'!L110)</f>
        <v>645</v>
      </c>
      <c r="M110" s="200">
        <f>SUM('01:27'!M110)</f>
        <v>1743</v>
      </c>
      <c r="N110" s="200">
        <f>SUM('01:27'!N110)</f>
        <v>1743</v>
      </c>
      <c r="O110" s="202">
        <f>SUM('01:27'!O110)</f>
        <v>0</v>
      </c>
    </row>
    <row r="111" spans="1:15" s="20" customFormat="1" ht="17.25" customHeight="1" x14ac:dyDescent="0.25">
      <c r="A111" s="53" t="s">
        <v>79</v>
      </c>
      <c r="B111" s="54" t="s">
        <v>116</v>
      </c>
      <c r="C111" s="8" t="s">
        <v>184</v>
      </c>
      <c r="D111" s="17">
        <f t="shared" si="3"/>
        <v>1165</v>
      </c>
      <c r="E111" s="200">
        <f>SUM('01:27'!E111)</f>
        <v>616</v>
      </c>
      <c r="F111" s="200">
        <f>SUM('01:27'!F111)</f>
        <v>393</v>
      </c>
      <c r="G111" s="17">
        <f t="shared" si="4"/>
        <v>0</v>
      </c>
      <c r="H111" s="200">
        <f>SUM('01:27'!H111)</f>
        <v>0</v>
      </c>
      <c r="I111" s="200">
        <f>SUM('01:27'!I111)</f>
        <v>0</v>
      </c>
      <c r="J111" s="200">
        <f>SUM('01:27'!J111)</f>
        <v>0</v>
      </c>
      <c r="K111" s="200">
        <f>SUM('01:27'!K111)</f>
        <v>105</v>
      </c>
      <c r="L111" s="200">
        <f>SUM('01:27'!L111)</f>
        <v>105</v>
      </c>
      <c r="M111" s="200">
        <f>SUM('01:27'!M111)</f>
        <v>1060</v>
      </c>
      <c r="N111" s="200">
        <f>SUM('01:27'!N111)</f>
        <v>1060</v>
      </c>
      <c r="O111" s="202">
        <f>SUM('01:27'!O111)</f>
        <v>0</v>
      </c>
    </row>
    <row r="112" spans="1:15" s="20" customFormat="1" ht="39" x14ac:dyDescent="0.25">
      <c r="A112" s="53" t="s">
        <v>80</v>
      </c>
      <c r="B112" s="54" t="s">
        <v>409</v>
      </c>
      <c r="C112" s="8" t="s">
        <v>194</v>
      </c>
      <c r="D112" s="17">
        <f>SUM(G112,K112,M112)</f>
        <v>55407</v>
      </c>
      <c r="E112" s="200">
        <f>SUM('01:27'!E112)</f>
        <v>3587</v>
      </c>
      <c r="F112" s="200">
        <f>SUM('01:27'!F112)</f>
        <v>26557</v>
      </c>
      <c r="G112" s="17">
        <f>SUM(H112:I112)</f>
        <v>9992</v>
      </c>
      <c r="H112" s="200">
        <f>SUM('01:27'!H112)</f>
        <v>2664</v>
      </c>
      <c r="I112" s="200">
        <f>SUM('01:27'!I112)</f>
        <v>7328</v>
      </c>
      <c r="J112" s="200">
        <f>SUM('01:27'!J112)</f>
        <v>9992</v>
      </c>
      <c r="K112" s="200">
        <f>SUM('01:27'!K112)</f>
        <v>23982</v>
      </c>
      <c r="L112" s="200">
        <f>SUM('01:27'!L112)</f>
        <v>23982</v>
      </c>
      <c r="M112" s="200">
        <f>SUM('01:27'!M112)</f>
        <v>21433</v>
      </c>
      <c r="N112" s="200">
        <f>SUM('01:27'!N112)</f>
        <v>21433</v>
      </c>
      <c r="O112" s="202">
        <f>SUM('01:27'!O112)</f>
        <v>728</v>
      </c>
    </row>
    <row r="113" spans="1:15" ht="36" customHeight="1" x14ac:dyDescent="0.25">
      <c r="A113" s="55" t="s">
        <v>81</v>
      </c>
      <c r="B113" s="56" t="s">
        <v>119</v>
      </c>
      <c r="C113" s="57" t="s">
        <v>196</v>
      </c>
      <c r="D113" s="17">
        <f t="shared" si="3"/>
        <v>368</v>
      </c>
      <c r="E113" s="200">
        <f>SUM('01:27'!E113)</f>
        <v>49</v>
      </c>
      <c r="F113" s="200">
        <f>SUM('01:27'!F113)</f>
        <v>170</v>
      </c>
      <c r="G113" s="17">
        <f t="shared" si="4"/>
        <v>7</v>
      </c>
      <c r="H113" s="200">
        <f>SUM('01:27'!H113)</f>
        <v>1</v>
      </c>
      <c r="I113" s="200">
        <f>SUM('01:27'!I113)</f>
        <v>6</v>
      </c>
      <c r="J113" s="200">
        <f>SUM('01:27'!J113)</f>
        <v>7</v>
      </c>
      <c r="K113" s="200">
        <f>SUM('01:27'!K113)</f>
        <v>205</v>
      </c>
      <c r="L113" s="200">
        <f>SUM('01:27'!L113)</f>
        <v>205</v>
      </c>
      <c r="M113" s="200">
        <f>SUM('01:27'!M113)</f>
        <v>156</v>
      </c>
      <c r="N113" s="200">
        <f>SUM('01:27'!N113)</f>
        <v>156</v>
      </c>
      <c r="O113" s="202">
        <f>SUM('01:27'!O113)</f>
        <v>1</v>
      </c>
    </row>
    <row r="114" spans="1:15" ht="20.25" x14ac:dyDescent="0.25">
      <c r="A114" s="55" t="s">
        <v>82</v>
      </c>
      <c r="B114" s="56" t="s">
        <v>117</v>
      </c>
      <c r="C114" s="57" t="s">
        <v>199</v>
      </c>
      <c r="D114" s="17">
        <f t="shared" si="3"/>
        <v>1958</v>
      </c>
      <c r="E114" s="200">
        <f>SUM('01:27'!E114)</f>
        <v>262</v>
      </c>
      <c r="F114" s="200">
        <f>SUM('01:27'!F114)</f>
        <v>1366</v>
      </c>
      <c r="G114" s="17">
        <f t="shared" si="4"/>
        <v>27</v>
      </c>
      <c r="H114" s="200">
        <f>SUM('01:27'!H114)</f>
        <v>9</v>
      </c>
      <c r="I114" s="200">
        <f>SUM('01:27'!I114)</f>
        <v>18</v>
      </c>
      <c r="J114" s="200">
        <f>SUM('01:27'!J114)</f>
        <v>27</v>
      </c>
      <c r="K114" s="200">
        <f>SUM('01:27'!K114)</f>
        <v>917</v>
      </c>
      <c r="L114" s="200">
        <f>SUM('01:27'!L114)</f>
        <v>917</v>
      </c>
      <c r="M114" s="200">
        <f>SUM('01:27'!M114)</f>
        <v>1014</v>
      </c>
      <c r="N114" s="200">
        <f>SUM('01:27'!N114)</f>
        <v>1014</v>
      </c>
      <c r="O114" s="202">
        <f>SUM('01:27'!O114)</f>
        <v>24</v>
      </c>
    </row>
    <row r="115" spans="1:15" ht="20.25" x14ac:dyDescent="0.25">
      <c r="A115" s="55" t="s">
        <v>83</v>
      </c>
      <c r="B115" s="56" t="s">
        <v>118</v>
      </c>
      <c r="C115" s="57" t="s">
        <v>198</v>
      </c>
      <c r="D115" s="17">
        <f t="shared" si="3"/>
        <v>18540</v>
      </c>
      <c r="E115" s="200">
        <f>SUM('01:27'!E115)</f>
        <v>511</v>
      </c>
      <c r="F115" s="200">
        <f>SUM('01:27'!F115)</f>
        <v>9824</v>
      </c>
      <c r="G115" s="17">
        <f t="shared" si="4"/>
        <v>764</v>
      </c>
      <c r="H115" s="200">
        <f>SUM('01:27'!H115)</f>
        <v>71</v>
      </c>
      <c r="I115" s="200">
        <f>SUM('01:27'!I115)</f>
        <v>693</v>
      </c>
      <c r="J115" s="200">
        <f>SUM('01:27'!J115)</f>
        <v>764</v>
      </c>
      <c r="K115" s="200">
        <f>SUM('01:27'!K115)</f>
        <v>8792</v>
      </c>
      <c r="L115" s="200">
        <f>SUM('01:27'!L115)</f>
        <v>8792</v>
      </c>
      <c r="M115" s="200">
        <f>SUM('01:27'!M115)</f>
        <v>8984</v>
      </c>
      <c r="N115" s="200">
        <f>SUM('01:27'!N115)</f>
        <v>8984</v>
      </c>
      <c r="O115" s="202">
        <f>SUM('01:27'!O115)</f>
        <v>170</v>
      </c>
    </row>
    <row r="116" spans="1:15" ht="20.25" x14ac:dyDescent="0.25">
      <c r="A116" s="55" t="s">
        <v>84</v>
      </c>
      <c r="B116" s="56" t="s">
        <v>120</v>
      </c>
      <c r="C116" s="57" t="s">
        <v>197</v>
      </c>
      <c r="D116" s="17">
        <f t="shared" si="3"/>
        <v>26570</v>
      </c>
      <c r="E116" s="200">
        <f>SUM('01:27'!E116)</f>
        <v>1605</v>
      </c>
      <c r="F116" s="200">
        <f>SUM('01:27'!F116)</f>
        <v>11604</v>
      </c>
      <c r="G116" s="17">
        <f t="shared" si="4"/>
        <v>7886</v>
      </c>
      <c r="H116" s="200">
        <f>SUM('01:27'!H116)</f>
        <v>2455</v>
      </c>
      <c r="I116" s="200">
        <f>SUM('01:27'!I116)</f>
        <v>5431</v>
      </c>
      <c r="J116" s="200">
        <f>SUM('01:27'!J116)</f>
        <v>7886</v>
      </c>
      <c r="K116" s="200">
        <f>SUM('01:27'!K116)</f>
        <v>10376</v>
      </c>
      <c r="L116" s="200">
        <f>SUM('01:27'!L116)</f>
        <v>10376</v>
      </c>
      <c r="M116" s="200">
        <f>SUM('01:27'!M116)</f>
        <v>8308</v>
      </c>
      <c r="N116" s="200">
        <f>SUM('01:27'!N116)</f>
        <v>8308</v>
      </c>
      <c r="O116" s="202">
        <f>SUM('01:27'!O116)</f>
        <v>511</v>
      </c>
    </row>
    <row r="117" spans="1:15" ht="54.75" customHeight="1" x14ac:dyDescent="0.25">
      <c r="A117" s="55" t="s">
        <v>85</v>
      </c>
      <c r="B117" s="56" t="s">
        <v>121</v>
      </c>
      <c r="C117" s="57" t="s">
        <v>256</v>
      </c>
      <c r="D117" s="17">
        <f t="shared" si="3"/>
        <v>2557</v>
      </c>
      <c r="E117" s="200">
        <f>SUM('01:27'!E117)</f>
        <v>249</v>
      </c>
      <c r="F117" s="200">
        <f>SUM('01:27'!F117)</f>
        <v>1032</v>
      </c>
      <c r="G117" s="17">
        <f t="shared" si="4"/>
        <v>471</v>
      </c>
      <c r="H117" s="200">
        <f>SUM('01:27'!H117)</f>
        <v>43</v>
      </c>
      <c r="I117" s="200">
        <f>SUM('01:27'!I117)</f>
        <v>428</v>
      </c>
      <c r="J117" s="200">
        <f>SUM('01:27'!J117)</f>
        <v>470</v>
      </c>
      <c r="K117" s="200">
        <f>SUM('01:27'!K117)</f>
        <v>1094</v>
      </c>
      <c r="L117" s="200">
        <f>SUM('01:27'!L117)</f>
        <v>1094</v>
      </c>
      <c r="M117" s="200">
        <f>SUM('01:27'!M117)</f>
        <v>992</v>
      </c>
      <c r="N117" s="200">
        <f>SUM('01:27'!N117)</f>
        <v>992</v>
      </c>
      <c r="O117" s="202">
        <f>SUM('01:27'!O117)</f>
        <v>10</v>
      </c>
    </row>
    <row r="118" spans="1:15" s="20" customFormat="1" ht="39" x14ac:dyDescent="0.25">
      <c r="A118" s="53" t="s">
        <v>86</v>
      </c>
      <c r="B118" s="54" t="s">
        <v>410</v>
      </c>
      <c r="C118" s="8" t="s">
        <v>200</v>
      </c>
      <c r="D118" s="17">
        <f>SUM(G118,K118,M118)</f>
        <v>5580</v>
      </c>
      <c r="E118" s="200">
        <f>SUM('01:27'!E118)</f>
        <v>1673</v>
      </c>
      <c r="F118" s="200">
        <f>SUM('01:27'!F118)</f>
        <v>2901</v>
      </c>
      <c r="G118" s="17">
        <f>SUM(H118:I118)</f>
        <v>92</v>
      </c>
      <c r="H118" s="200">
        <f>SUM('01:27'!H118)</f>
        <v>12</v>
      </c>
      <c r="I118" s="200">
        <f>SUM('01:27'!I118)</f>
        <v>80</v>
      </c>
      <c r="J118" s="200">
        <f>SUM('01:27'!J118)</f>
        <v>92</v>
      </c>
      <c r="K118" s="200">
        <f>SUM('01:27'!K118)</f>
        <v>1891</v>
      </c>
      <c r="L118" s="200">
        <f>SUM('01:27'!L118)</f>
        <v>1891</v>
      </c>
      <c r="M118" s="200">
        <f>SUM('01:27'!M118)</f>
        <v>3597</v>
      </c>
      <c r="N118" s="200">
        <f>SUM('01:27'!N118)</f>
        <v>3597</v>
      </c>
      <c r="O118" s="202">
        <f>SUM('01:27'!O118)</f>
        <v>39</v>
      </c>
    </row>
    <row r="119" spans="1:15" ht="20.25" x14ac:dyDescent="0.25">
      <c r="A119" s="55" t="s">
        <v>87</v>
      </c>
      <c r="B119" s="56" t="s">
        <v>258</v>
      </c>
      <c r="C119" s="57" t="s">
        <v>259</v>
      </c>
      <c r="D119" s="17">
        <f>SUM(G119,K119,M119)</f>
        <v>134</v>
      </c>
      <c r="E119" s="200">
        <f>SUM('01:27'!E119)</f>
        <v>20</v>
      </c>
      <c r="F119" s="200">
        <f>SUM('01:27'!F119)</f>
        <v>103</v>
      </c>
      <c r="G119" s="17">
        <f>SUM(H119:I119)</f>
        <v>1</v>
      </c>
      <c r="H119" s="200">
        <f>SUM('01:27'!H119)</f>
        <v>0</v>
      </c>
      <c r="I119" s="200">
        <f>SUM('01:27'!I119)</f>
        <v>1</v>
      </c>
      <c r="J119" s="200">
        <f>SUM('01:27'!J119)</f>
        <v>1</v>
      </c>
      <c r="K119" s="200">
        <f>SUM('01:27'!K119)</f>
        <v>5</v>
      </c>
      <c r="L119" s="200">
        <f>SUM('01:27'!L119)</f>
        <v>5</v>
      </c>
      <c r="M119" s="200">
        <f>SUM('01:27'!M119)</f>
        <v>128</v>
      </c>
      <c r="N119" s="200">
        <f>SUM('01:27'!N119)</f>
        <v>128</v>
      </c>
      <c r="O119" s="202">
        <f>SUM('01:27'!O119)</f>
        <v>0</v>
      </c>
    </row>
    <row r="120" spans="1:15" ht="37.5" x14ac:dyDescent="0.25">
      <c r="A120" s="55" t="s">
        <v>88</v>
      </c>
      <c r="B120" s="56" t="s">
        <v>411</v>
      </c>
      <c r="C120" s="57" t="s">
        <v>260</v>
      </c>
      <c r="D120" s="17">
        <f t="shared" si="3"/>
        <v>3</v>
      </c>
      <c r="E120" s="200">
        <f>SUM('01:27'!E120)</f>
        <v>0</v>
      </c>
      <c r="F120" s="200">
        <f>SUM('01:27'!F120)</f>
        <v>2</v>
      </c>
      <c r="G120" s="17">
        <f t="shared" si="4"/>
        <v>0</v>
      </c>
      <c r="H120" s="200">
        <f>SUM('01:27'!H120)</f>
        <v>0</v>
      </c>
      <c r="I120" s="200">
        <f>SUM('01:27'!I120)</f>
        <v>0</v>
      </c>
      <c r="J120" s="200">
        <f>SUM('01:27'!J120)</f>
        <v>0</v>
      </c>
      <c r="K120" s="200">
        <f>SUM('01:27'!K120)</f>
        <v>0</v>
      </c>
      <c r="L120" s="200">
        <f>SUM('01:27'!L120)</f>
        <v>0</v>
      </c>
      <c r="M120" s="200">
        <f>SUM('01:27'!M120)</f>
        <v>3</v>
      </c>
      <c r="N120" s="200">
        <f>SUM('01:27'!N120)</f>
        <v>3</v>
      </c>
      <c r="O120" s="202">
        <f>SUM('01:27'!O120)</f>
        <v>0</v>
      </c>
    </row>
    <row r="121" spans="1:15" ht="37.5" customHeight="1" x14ac:dyDescent="0.25">
      <c r="A121" s="55" t="s">
        <v>89</v>
      </c>
      <c r="B121" s="56" t="s">
        <v>122</v>
      </c>
      <c r="C121" s="57" t="s">
        <v>261</v>
      </c>
      <c r="D121" s="17">
        <f>SUM(G121,K121,M121)</f>
        <v>4895</v>
      </c>
      <c r="E121" s="200">
        <f>SUM('01:27'!E121)</f>
        <v>1562</v>
      </c>
      <c r="F121" s="200">
        <f>SUM('01:27'!F121)</f>
        <v>2488</v>
      </c>
      <c r="G121" s="17">
        <f>SUM(H121:I121)</f>
        <v>77</v>
      </c>
      <c r="H121" s="200">
        <f>SUM('01:27'!H121)</f>
        <v>6</v>
      </c>
      <c r="I121" s="200">
        <f>SUM('01:27'!I121)</f>
        <v>71</v>
      </c>
      <c r="J121" s="200">
        <f>SUM('01:27'!J121)</f>
        <v>77</v>
      </c>
      <c r="K121" s="200">
        <f>SUM('01:27'!K121)</f>
        <v>1668</v>
      </c>
      <c r="L121" s="200">
        <f>SUM('01:27'!L121)</f>
        <v>1668</v>
      </c>
      <c r="M121" s="200">
        <f>SUM('01:27'!M121)</f>
        <v>3150</v>
      </c>
      <c r="N121" s="200">
        <f>SUM('01:27'!N121)</f>
        <v>3150</v>
      </c>
      <c r="O121" s="202">
        <f>SUM('01:27'!O121)</f>
        <v>27</v>
      </c>
    </row>
    <row r="122" spans="1:15" ht="37.5" customHeight="1" x14ac:dyDescent="0.25">
      <c r="A122" s="55" t="s">
        <v>264</v>
      </c>
      <c r="B122" s="56" t="s">
        <v>412</v>
      </c>
      <c r="C122" s="57" t="s">
        <v>262</v>
      </c>
      <c r="D122" s="17">
        <f t="shared" si="3"/>
        <v>2448</v>
      </c>
      <c r="E122" s="200">
        <f>SUM('01:27'!E122)</f>
        <v>1101</v>
      </c>
      <c r="F122" s="200">
        <f>SUM('01:27'!F122)</f>
        <v>1085</v>
      </c>
      <c r="G122" s="17">
        <f>SUM(H122:I122)</f>
        <v>9</v>
      </c>
      <c r="H122" s="200">
        <f>SUM('01:27'!H122)</f>
        <v>1</v>
      </c>
      <c r="I122" s="200">
        <f>SUM('01:27'!I122)</f>
        <v>8</v>
      </c>
      <c r="J122" s="200">
        <f>SUM('01:27'!J122)</f>
        <v>9</v>
      </c>
      <c r="K122" s="200">
        <f>SUM('01:27'!K122)</f>
        <v>823</v>
      </c>
      <c r="L122" s="200">
        <f>SUM('01:27'!L122)</f>
        <v>823</v>
      </c>
      <c r="M122" s="200">
        <f>SUM('01:27'!M122)</f>
        <v>1616</v>
      </c>
      <c r="N122" s="200">
        <f>SUM('01:27'!N122)</f>
        <v>1616</v>
      </c>
      <c r="O122" s="202">
        <f>SUM('01:27'!O122)</f>
        <v>25</v>
      </c>
    </row>
    <row r="123" spans="1:15" s="20" customFormat="1" ht="39" x14ac:dyDescent="0.25">
      <c r="A123" s="53" t="s">
        <v>90</v>
      </c>
      <c r="B123" s="54" t="s">
        <v>413</v>
      </c>
      <c r="C123" s="8" t="s">
        <v>202</v>
      </c>
      <c r="D123" s="17">
        <f>SUM(G123,K123,M123)</f>
        <v>5070</v>
      </c>
      <c r="E123" s="200">
        <f>SUM('01:27'!E123)</f>
        <v>1543</v>
      </c>
      <c r="F123" s="200">
        <f>SUM('01:27'!F123)</f>
        <v>2922</v>
      </c>
      <c r="G123" s="17">
        <f>SUM(H123:I123)</f>
        <v>137</v>
      </c>
      <c r="H123" s="200">
        <f>SUM('01:27'!H123)</f>
        <v>22</v>
      </c>
      <c r="I123" s="200">
        <f>SUM('01:27'!I123)</f>
        <v>115</v>
      </c>
      <c r="J123" s="200">
        <f>SUM('01:27'!J123)</f>
        <v>137</v>
      </c>
      <c r="K123" s="200">
        <f>SUM('01:27'!K123)</f>
        <v>1898</v>
      </c>
      <c r="L123" s="200">
        <f>SUM('01:27'!L123)</f>
        <v>1898</v>
      </c>
      <c r="M123" s="200">
        <f>SUM('01:27'!M123)</f>
        <v>3035</v>
      </c>
      <c r="N123" s="200">
        <f>SUM('01:27'!N123)</f>
        <v>3035</v>
      </c>
      <c r="O123" s="202">
        <f>SUM('01:27'!O123)</f>
        <v>15</v>
      </c>
    </row>
    <row r="124" spans="1:15" ht="20.25" x14ac:dyDescent="0.25">
      <c r="A124" s="55" t="s">
        <v>91</v>
      </c>
      <c r="B124" s="56" t="s">
        <v>123</v>
      </c>
      <c r="C124" s="57" t="s">
        <v>201</v>
      </c>
      <c r="D124" s="17">
        <f t="shared" si="3"/>
        <v>248</v>
      </c>
      <c r="E124" s="200">
        <f>SUM('01:27'!E124)</f>
        <v>83</v>
      </c>
      <c r="F124" s="200">
        <f>SUM('01:27'!F124)</f>
        <v>141</v>
      </c>
      <c r="G124" s="17">
        <f t="shared" si="4"/>
        <v>1</v>
      </c>
      <c r="H124" s="200">
        <f>SUM('01:27'!H124)</f>
        <v>0</v>
      </c>
      <c r="I124" s="200">
        <f>SUM('01:27'!I124)</f>
        <v>1</v>
      </c>
      <c r="J124" s="200">
        <f>SUM('01:27'!J124)</f>
        <v>1</v>
      </c>
      <c r="K124" s="200">
        <f>SUM('01:27'!K124)</f>
        <v>64</v>
      </c>
      <c r="L124" s="200">
        <f>SUM('01:27'!L124)</f>
        <v>64</v>
      </c>
      <c r="M124" s="200">
        <f>SUM('01:27'!M124)</f>
        <v>183</v>
      </c>
      <c r="N124" s="200">
        <f>SUM('01:27'!N124)</f>
        <v>183</v>
      </c>
      <c r="O124" s="202">
        <f>SUM('01:27'!O124)</f>
        <v>1</v>
      </c>
    </row>
    <row r="125" spans="1:15" ht="56.25" x14ac:dyDescent="0.25">
      <c r="A125" s="55" t="s">
        <v>92</v>
      </c>
      <c r="B125" s="56" t="s">
        <v>124</v>
      </c>
      <c r="C125" s="57" t="s">
        <v>263</v>
      </c>
      <c r="D125" s="17">
        <f t="shared" si="3"/>
        <v>3086</v>
      </c>
      <c r="E125" s="200">
        <f>SUM('01:27'!E125)</f>
        <v>716</v>
      </c>
      <c r="F125" s="200">
        <f>SUM('01:27'!F125)</f>
        <v>1958</v>
      </c>
      <c r="G125" s="17">
        <f t="shared" si="4"/>
        <v>119</v>
      </c>
      <c r="H125" s="200">
        <f>SUM('01:27'!H125)</f>
        <v>16</v>
      </c>
      <c r="I125" s="200">
        <f>SUM('01:27'!I125)</f>
        <v>103</v>
      </c>
      <c r="J125" s="200">
        <f>SUM('01:27'!J125)</f>
        <v>119</v>
      </c>
      <c r="K125" s="200">
        <f>SUM('01:27'!K125)</f>
        <v>1279</v>
      </c>
      <c r="L125" s="200">
        <f>SUM('01:27'!L125)</f>
        <v>1279</v>
      </c>
      <c r="M125" s="200">
        <f>SUM('01:27'!M125)</f>
        <v>1688</v>
      </c>
      <c r="N125" s="200">
        <f>SUM('01:27'!N125)</f>
        <v>1688</v>
      </c>
      <c r="O125" s="202">
        <f>SUM('01:27'!O125)</f>
        <v>13</v>
      </c>
    </row>
    <row r="126" spans="1:15" s="20" customFormat="1" ht="58.5" x14ac:dyDescent="0.25">
      <c r="A126" s="53" t="s">
        <v>93</v>
      </c>
      <c r="B126" s="54" t="s">
        <v>414</v>
      </c>
      <c r="C126" s="8" t="s">
        <v>203</v>
      </c>
      <c r="D126" s="17">
        <f>SUM(G126,K126,M126)</f>
        <v>40997</v>
      </c>
      <c r="E126" s="200">
        <f>SUM('01:27'!E126)</f>
        <v>7829</v>
      </c>
      <c r="F126" s="200">
        <f>SUM('01:27'!F126)</f>
        <v>20607</v>
      </c>
      <c r="G126" s="17">
        <f>SUM(H126:I126)</f>
        <v>1577</v>
      </c>
      <c r="H126" s="200">
        <f>SUM('01:27'!H126)</f>
        <v>126</v>
      </c>
      <c r="I126" s="200">
        <f>SUM('01:27'!I126)</f>
        <v>1451</v>
      </c>
      <c r="J126" s="200">
        <f>SUM('01:27'!J126)</f>
        <v>1577</v>
      </c>
      <c r="K126" s="200">
        <f>SUM('01:27'!K126)</f>
        <v>14822</v>
      </c>
      <c r="L126" s="200">
        <f>SUM('01:27'!L126)</f>
        <v>14822</v>
      </c>
      <c r="M126" s="200">
        <f>SUM('01:27'!M126)</f>
        <v>24598</v>
      </c>
      <c r="N126" s="200">
        <f>SUM('01:27'!N126)</f>
        <v>24598</v>
      </c>
      <c r="O126" s="202">
        <f>SUM('01:27'!O126)</f>
        <v>16</v>
      </c>
    </row>
    <row r="127" spans="1:15" ht="20.25" x14ac:dyDescent="0.25">
      <c r="A127" s="55" t="s">
        <v>94</v>
      </c>
      <c r="B127" s="56" t="s">
        <v>125</v>
      </c>
      <c r="C127" s="57" t="s">
        <v>265</v>
      </c>
      <c r="D127" s="17">
        <f t="shared" si="3"/>
        <v>19594</v>
      </c>
      <c r="E127" s="200">
        <f>SUM('01:27'!E127)</f>
        <v>1777</v>
      </c>
      <c r="F127" s="200">
        <f>SUM('01:27'!F127)</f>
        <v>8457</v>
      </c>
      <c r="G127" s="17">
        <f t="shared" si="4"/>
        <v>1106</v>
      </c>
      <c r="H127" s="200">
        <f>SUM('01:27'!H127)</f>
        <v>76</v>
      </c>
      <c r="I127" s="200">
        <f>SUM('01:27'!I127)</f>
        <v>1030</v>
      </c>
      <c r="J127" s="200">
        <f>SUM('01:27'!J127)</f>
        <v>1106</v>
      </c>
      <c r="K127" s="200">
        <f>SUM('01:27'!K127)</f>
        <v>8670</v>
      </c>
      <c r="L127" s="200">
        <f>SUM('01:27'!L127)</f>
        <v>8670</v>
      </c>
      <c r="M127" s="200">
        <f>SUM('01:27'!M127)</f>
        <v>9818</v>
      </c>
      <c r="N127" s="200">
        <f>SUM('01:27'!N127)</f>
        <v>9818</v>
      </c>
      <c r="O127" s="202">
        <f>SUM('01:27'!O127)</f>
        <v>5</v>
      </c>
    </row>
    <row r="128" spans="1:15" ht="20.25" x14ac:dyDescent="0.25">
      <c r="A128" s="55" t="s">
        <v>95</v>
      </c>
      <c r="B128" s="56" t="s">
        <v>126</v>
      </c>
      <c r="C128" s="57" t="s">
        <v>266</v>
      </c>
      <c r="D128" s="17">
        <f t="shared" si="3"/>
        <v>10639</v>
      </c>
      <c r="E128" s="200">
        <f>SUM('01:27'!E128)</f>
        <v>2940</v>
      </c>
      <c r="F128" s="200">
        <f>SUM('01:27'!F128)</f>
        <v>6586</v>
      </c>
      <c r="G128" s="17">
        <f t="shared" si="4"/>
        <v>74</v>
      </c>
      <c r="H128" s="200">
        <f>SUM('01:27'!H128)</f>
        <v>5</v>
      </c>
      <c r="I128" s="200">
        <f>SUM('01:27'!I128)</f>
        <v>69</v>
      </c>
      <c r="J128" s="200">
        <f>SUM('01:27'!J128)</f>
        <v>74</v>
      </c>
      <c r="K128" s="200">
        <f>SUM('01:27'!K128)</f>
        <v>3189</v>
      </c>
      <c r="L128" s="200">
        <f>SUM('01:27'!L128)</f>
        <v>3189</v>
      </c>
      <c r="M128" s="200">
        <f>SUM('01:27'!M128)</f>
        <v>7376</v>
      </c>
      <c r="N128" s="200">
        <f>SUM('01:27'!N128)</f>
        <v>7376</v>
      </c>
      <c r="O128" s="202">
        <f>SUM('01:27'!O128)</f>
        <v>6</v>
      </c>
    </row>
    <row r="129" spans="1:15" s="20" customFormat="1" ht="39" x14ac:dyDescent="0.25">
      <c r="A129" s="53" t="s">
        <v>96</v>
      </c>
      <c r="B129" s="54" t="s">
        <v>415</v>
      </c>
      <c r="C129" s="8" t="s">
        <v>204</v>
      </c>
      <c r="D129" s="17">
        <f>SUM(G129,K129,M129)</f>
        <v>3185</v>
      </c>
      <c r="E129" s="200">
        <f>SUM('01:27'!E129)</f>
        <v>908</v>
      </c>
      <c r="F129" s="200">
        <f>SUM('01:27'!F129)</f>
        <v>1514</v>
      </c>
      <c r="G129" s="17">
        <f>SUM(H129:I129)</f>
        <v>777</v>
      </c>
      <c r="H129" s="200">
        <f>SUM('01:27'!H129)</f>
        <v>20</v>
      </c>
      <c r="I129" s="200">
        <f>SUM('01:27'!I129)</f>
        <v>757</v>
      </c>
      <c r="J129" s="200">
        <f>SUM('01:27'!J129)</f>
        <v>777</v>
      </c>
      <c r="K129" s="200">
        <f>SUM('01:27'!K129)</f>
        <v>853</v>
      </c>
      <c r="L129" s="200">
        <f>SUM('01:27'!L129)</f>
        <v>853</v>
      </c>
      <c r="M129" s="200">
        <f>SUM('01:27'!M129)</f>
        <v>1555</v>
      </c>
      <c r="N129" s="200">
        <f>SUM('01:27'!N129)</f>
        <v>1555</v>
      </c>
      <c r="O129" s="202">
        <f>SUM('01:27'!O129)</f>
        <v>11</v>
      </c>
    </row>
    <row r="130" spans="1:15" ht="37.5" x14ac:dyDescent="0.25">
      <c r="A130" s="55" t="s">
        <v>267</v>
      </c>
      <c r="B130" s="56" t="s">
        <v>269</v>
      </c>
      <c r="C130" s="57" t="s">
        <v>272</v>
      </c>
      <c r="D130" s="17">
        <f t="shared" si="3"/>
        <v>1268</v>
      </c>
      <c r="E130" s="200">
        <f>SUM('01:27'!E130)</f>
        <v>388</v>
      </c>
      <c r="F130" s="200">
        <f>SUM('01:27'!F130)</f>
        <v>548</v>
      </c>
      <c r="G130" s="102">
        <f>SUM(H130:I130)</f>
        <v>460</v>
      </c>
      <c r="H130" s="200">
        <f>SUM('01:27'!H130)</f>
        <v>10</v>
      </c>
      <c r="I130" s="200">
        <f>SUM('01:27'!I130)</f>
        <v>450</v>
      </c>
      <c r="J130" s="200">
        <f>SUM('01:27'!J130)</f>
        <v>460</v>
      </c>
      <c r="K130" s="200">
        <f>SUM('01:27'!K130)</f>
        <v>380</v>
      </c>
      <c r="L130" s="200">
        <f>SUM('01:27'!L130)</f>
        <v>380</v>
      </c>
      <c r="M130" s="200">
        <f>SUM('01:27'!M130)</f>
        <v>428</v>
      </c>
      <c r="N130" s="200">
        <f>SUM('01:27'!N130)</f>
        <v>428</v>
      </c>
      <c r="O130" s="202">
        <f>SUM('01:27'!O130)</f>
        <v>1</v>
      </c>
    </row>
    <row r="131" spans="1:15" ht="20.25" x14ac:dyDescent="0.25">
      <c r="A131" s="55" t="s">
        <v>268</v>
      </c>
      <c r="B131" s="56" t="s">
        <v>270</v>
      </c>
      <c r="C131" s="57" t="s">
        <v>271</v>
      </c>
      <c r="D131" s="17">
        <f t="shared" si="3"/>
        <v>699</v>
      </c>
      <c r="E131" s="200">
        <f>SUM('01:27'!E131)</f>
        <v>224</v>
      </c>
      <c r="F131" s="200">
        <f>SUM('01:27'!F131)</f>
        <v>325</v>
      </c>
      <c r="G131" s="102">
        <f>SUM(H131:I131)</f>
        <v>83</v>
      </c>
      <c r="H131" s="200">
        <f>SUM('01:27'!H131)</f>
        <v>5</v>
      </c>
      <c r="I131" s="200">
        <f>SUM('01:27'!I131)</f>
        <v>78</v>
      </c>
      <c r="J131" s="200">
        <f>SUM('01:27'!J131)</f>
        <v>83</v>
      </c>
      <c r="K131" s="200">
        <f>SUM('01:27'!K131)</f>
        <v>177</v>
      </c>
      <c r="L131" s="200">
        <f>SUM('01:27'!L131)</f>
        <v>177</v>
      </c>
      <c r="M131" s="200">
        <f>SUM('01:27'!M131)</f>
        <v>439</v>
      </c>
      <c r="N131" s="200">
        <f>SUM('01:27'!N131)</f>
        <v>439</v>
      </c>
      <c r="O131" s="202">
        <f>SUM('01:27'!O131)</f>
        <v>2</v>
      </c>
    </row>
    <row r="132" spans="1:15" s="20" customFormat="1" ht="36" customHeight="1" x14ac:dyDescent="0.25">
      <c r="A132" s="53" t="s">
        <v>97</v>
      </c>
      <c r="B132" s="54" t="s">
        <v>416</v>
      </c>
      <c r="C132" s="8" t="s">
        <v>185</v>
      </c>
      <c r="D132" s="17">
        <f>SUM(G132,K132,M132)</f>
        <v>25014</v>
      </c>
      <c r="E132" s="200">
        <f>SUM('01:27'!E132)</f>
        <v>10107</v>
      </c>
      <c r="F132" s="200">
        <f>SUM('01:27'!F132)</f>
        <v>12346</v>
      </c>
      <c r="G132" s="17">
        <f>SUM(H132:I132)</f>
        <v>1726</v>
      </c>
      <c r="H132" s="200">
        <f>SUM('01:27'!H132)</f>
        <v>491</v>
      </c>
      <c r="I132" s="200">
        <f>SUM('01:27'!I132)</f>
        <v>1235</v>
      </c>
      <c r="J132" s="200">
        <f>SUM('01:27'!J132)</f>
        <v>1726</v>
      </c>
      <c r="K132" s="200">
        <f>SUM('01:27'!K132)</f>
        <v>8346</v>
      </c>
      <c r="L132" s="200">
        <f>SUM('01:27'!L132)</f>
        <v>8346</v>
      </c>
      <c r="M132" s="200">
        <f>SUM('01:27'!M132)</f>
        <v>14942</v>
      </c>
      <c r="N132" s="200">
        <f>SUM('01:27'!N132)</f>
        <v>14942</v>
      </c>
      <c r="O132" s="202">
        <f>SUM('01:27'!O132)</f>
        <v>2</v>
      </c>
    </row>
    <row r="133" spans="1:15" ht="37.5" x14ac:dyDescent="0.25">
      <c r="A133" s="55" t="s">
        <v>98</v>
      </c>
      <c r="B133" s="56" t="s">
        <v>127</v>
      </c>
      <c r="C133" s="57" t="s">
        <v>273</v>
      </c>
      <c r="D133" s="17">
        <f t="shared" si="3"/>
        <v>928</v>
      </c>
      <c r="E133" s="200">
        <f>SUM('01:27'!E133)</f>
        <v>375</v>
      </c>
      <c r="F133" s="200">
        <f>SUM('01:27'!F133)</f>
        <v>456</v>
      </c>
      <c r="G133" s="17">
        <f t="shared" si="4"/>
        <v>57</v>
      </c>
      <c r="H133" s="200">
        <f>SUM('01:27'!H133)</f>
        <v>15</v>
      </c>
      <c r="I133" s="200">
        <f>SUM('01:27'!I133)</f>
        <v>42</v>
      </c>
      <c r="J133" s="200">
        <f>SUM('01:27'!J133)</f>
        <v>57</v>
      </c>
      <c r="K133" s="200">
        <f>SUM('01:27'!K133)</f>
        <v>318</v>
      </c>
      <c r="L133" s="200">
        <f>SUM('01:27'!L133)</f>
        <v>318</v>
      </c>
      <c r="M133" s="200">
        <f>SUM('01:27'!M133)</f>
        <v>553</v>
      </c>
      <c r="N133" s="200">
        <f>SUM('01:27'!N133)</f>
        <v>553</v>
      </c>
      <c r="O133" s="202">
        <f>SUM('01:27'!O133)</f>
        <v>0</v>
      </c>
    </row>
    <row r="134" spans="1:15" ht="37.5" x14ac:dyDescent="0.25">
      <c r="A134" s="55" t="s">
        <v>99</v>
      </c>
      <c r="B134" s="56" t="s">
        <v>130</v>
      </c>
      <c r="C134" s="57"/>
      <c r="D134" s="17">
        <f t="shared" si="3"/>
        <v>487</v>
      </c>
      <c r="E134" s="200">
        <f>SUM('01:27'!E134)</f>
        <v>157</v>
      </c>
      <c r="F134" s="200">
        <f>SUM('01:27'!F134)</f>
        <v>261</v>
      </c>
      <c r="G134" s="17">
        <f t="shared" si="4"/>
        <v>25</v>
      </c>
      <c r="H134" s="200">
        <f>SUM('01:27'!H134)</f>
        <v>8</v>
      </c>
      <c r="I134" s="200">
        <f>SUM('01:27'!I134)</f>
        <v>17</v>
      </c>
      <c r="J134" s="200">
        <f>SUM('01:27'!J134)</f>
        <v>25</v>
      </c>
      <c r="K134" s="200">
        <f>SUM('01:27'!K134)</f>
        <v>136</v>
      </c>
      <c r="L134" s="200">
        <f>SUM('01:27'!L134)</f>
        <v>135</v>
      </c>
      <c r="M134" s="200">
        <f>SUM('01:27'!M134)</f>
        <v>326</v>
      </c>
      <c r="N134" s="200">
        <f>SUM('01:27'!N134)</f>
        <v>326</v>
      </c>
      <c r="O134" s="202">
        <f>SUM('01:27'!O134)</f>
        <v>0</v>
      </c>
    </row>
    <row r="135" spans="1:15" s="20" customFormat="1" ht="20.25" x14ac:dyDescent="0.25">
      <c r="A135" s="53" t="s">
        <v>100</v>
      </c>
      <c r="B135" s="54" t="s">
        <v>128</v>
      </c>
      <c r="C135" s="8"/>
      <c r="D135" s="17">
        <f t="shared" si="3"/>
        <v>6252</v>
      </c>
      <c r="E135" s="200">
        <f>SUM('01:27'!E135)</f>
        <v>3246</v>
      </c>
      <c r="F135" s="200">
        <f>SUM('01:27'!F135)</f>
        <v>2146</v>
      </c>
      <c r="G135" s="17">
        <f t="shared" si="4"/>
        <v>367</v>
      </c>
      <c r="H135" s="200">
        <f>SUM('01:27'!H135)</f>
        <v>107</v>
      </c>
      <c r="I135" s="200">
        <f>SUM('01:27'!I135)</f>
        <v>260</v>
      </c>
      <c r="J135" s="200">
        <f>SUM('01:27'!J135)</f>
        <v>353</v>
      </c>
      <c r="K135" s="200">
        <f>SUM('01:27'!K135)</f>
        <v>1970</v>
      </c>
      <c r="L135" s="200">
        <f>SUM('01:27'!L135)</f>
        <v>1970</v>
      </c>
      <c r="M135" s="200">
        <f>SUM('01:27'!M135)</f>
        <v>3915</v>
      </c>
      <c r="N135" s="200">
        <f>SUM('01:27'!N135)</f>
        <v>3915</v>
      </c>
      <c r="O135" s="202">
        <f>SUM('01:27'!O135)</f>
        <v>13</v>
      </c>
    </row>
    <row r="136" spans="1:15" s="20" customFormat="1" ht="59.25" thickBot="1" x14ac:dyDescent="0.3">
      <c r="A136" s="58" t="s">
        <v>101</v>
      </c>
      <c r="B136" s="59" t="s">
        <v>129</v>
      </c>
      <c r="C136" s="60"/>
      <c r="D136" s="38">
        <f t="shared" si="3"/>
        <v>1700</v>
      </c>
      <c r="E136" s="211">
        <f>SUM('01:27'!E136)</f>
        <v>253</v>
      </c>
      <c r="F136" s="211">
        <f>SUM('01:27'!F136)</f>
        <v>1200</v>
      </c>
      <c r="G136" s="38">
        <f t="shared" si="4"/>
        <v>0</v>
      </c>
      <c r="H136" s="211">
        <f>SUM('01:27'!H136)</f>
        <v>0</v>
      </c>
      <c r="I136" s="211">
        <f>SUM('01:27'!I136)</f>
        <v>0</v>
      </c>
      <c r="J136" s="211">
        <f>SUM('01:27'!J136)</f>
        <v>0</v>
      </c>
      <c r="K136" s="211">
        <f>SUM('01:27'!K136)</f>
        <v>19</v>
      </c>
      <c r="L136" s="211">
        <f>SUM('01:27'!L136)</f>
        <v>19</v>
      </c>
      <c r="M136" s="211">
        <f>SUM('01:27'!M136)</f>
        <v>1681</v>
      </c>
      <c r="N136" s="211">
        <f>SUM('01:27'!N136)</f>
        <v>1681</v>
      </c>
      <c r="O136" s="212">
        <f>SUM('01:27'!O136)</f>
        <v>0</v>
      </c>
    </row>
    <row r="137" spans="1:15" ht="37.5" customHeight="1" x14ac:dyDescent="0.25">
      <c r="A137" s="193" t="s">
        <v>494</v>
      </c>
      <c r="B137" s="56" t="s">
        <v>497</v>
      </c>
      <c r="C137" s="57" t="s">
        <v>493</v>
      </c>
      <c r="D137" s="116">
        <f t="shared" si="3"/>
        <v>1085</v>
      </c>
      <c r="E137" s="210">
        <f>SUM('01:27'!E137)</f>
        <v>159</v>
      </c>
      <c r="F137" s="210">
        <f>SUM('01:27'!F137)</f>
        <v>717</v>
      </c>
      <c r="G137" s="116">
        <f>SUM(H137:I137)</f>
        <v>34</v>
      </c>
      <c r="H137" s="210">
        <f>SUM('01:27'!H137)</f>
        <v>1</v>
      </c>
      <c r="I137" s="210">
        <f>SUM('01:27'!I137)</f>
        <v>33</v>
      </c>
      <c r="J137" s="210">
        <f>SUM('01:27'!J137)</f>
        <v>34</v>
      </c>
      <c r="K137" s="210">
        <f>SUM('01:27'!K137)</f>
        <v>343</v>
      </c>
      <c r="L137" s="210">
        <f>SUM('01:27'!L137)</f>
        <v>343</v>
      </c>
      <c r="M137" s="210">
        <f>SUM('01:27'!M137)</f>
        <v>708</v>
      </c>
      <c r="N137" s="210">
        <f>SUM('01:27'!N137)</f>
        <v>708</v>
      </c>
      <c r="O137" s="210">
        <f>SUM('01:27'!O137)</f>
        <v>0</v>
      </c>
    </row>
    <row r="138" spans="1:15" ht="28.5" customHeight="1" x14ac:dyDescent="0.25">
      <c r="A138" s="61"/>
    </row>
    <row r="139" spans="1:15" s="1" customFormat="1" x14ac:dyDescent="0.25">
      <c r="B139" s="1" t="s">
        <v>131</v>
      </c>
      <c r="D139" s="434" t="s">
        <v>132</v>
      </c>
      <c r="E139" s="434"/>
      <c r="F139" s="434"/>
      <c r="G139" s="434"/>
      <c r="H139" s="434"/>
    </row>
    <row r="140" spans="1:15" ht="19.5" thickBot="1" x14ac:dyDescent="0.3">
      <c r="A140" s="61"/>
    </row>
    <row r="141" spans="1:15" ht="20.25" x14ac:dyDescent="0.25">
      <c r="A141" s="61"/>
      <c r="B141" s="62" t="s">
        <v>134</v>
      </c>
      <c r="C141" s="224">
        <f>SUM('01:27'!C141)</f>
        <v>101750</v>
      </c>
    </row>
    <row r="142" spans="1:15" x14ac:dyDescent="0.25">
      <c r="A142" s="61"/>
      <c r="B142" s="25"/>
      <c r="C142" s="63">
        <f>SUM(C143:C144)</f>
        <v>74714</v>
      </c>
    </row>
    <row r="143" spans="1:15" ht="20.25" x14ac:dyDescent="0.25">
      <c r="A143" s="61"/>
      <c r="B143" s="64" t="s">
        <v>205</v>
      </c>
      <c r="C143" s="202">
        <f>SUM('01:27'!C143)</f>
        <v>41625</v>
      </c>
    </row>
    <row r="144" spans="1:15" ht="21" thickBot="1" x14ac:dyDescent="0.3">
      <c r="A144" s="61"/>
      <c r="B144" s="65" t="s">
        <v>206</v>
      </c>
      <c r="C144" s="204">
        <f>SUM('01:27'!C144)</f>
        <v>33089</v>
      </c>
    </row>
    <row r="145" spans="1:13" ht="17.25" customHeight="1" x14ac:dyDescent="0.25">
      <c r="A145" s="61"/>
    </row>
    <row r="146" spans="1:13" ht="7.5" customHeight="1" x14ac:dyDescent="0.25">
      <c r="A146" s="61"/>
    </row>
    <row r="147" spans="1:13" s="1" customFormat="1" x14ac:dyDescent="0.25">
      <c r="B147" s="1" t="s">
        <v>135</v>
      </c>
      <c r="D147" s="434" t="s">
        <v>136</v>
      </c>
      <c r="E147" s="434"/>
      <c r="F147" s="434"/>
      <c r="G147" s="434"/>
      <c r="H147" s="434"/>
    </row>
    <row r="148" spans="1:13" x14ac:dyDescent="0.25">
      <c r="A148" s="61"/>
    </row>
    <row r="149" spans="1:13" ht="20.25" x14ac:dyDescent="0.25">
      <c r="B149" s="66" t="s">
        <v>137</v>
      </c>
      <c r="C149" s="213">
        <f>SUM('01:27'!C149)</f>
        <v>312691</v>
      </c>
    </row>
    <row r="150" spans="1:13" ht="19.5" thickBot="1" x14ac:dyDescent="0.3"/>
    <row r="151" spans="1:13" ht="16.5" customHeight="1" x14ac:dyDescent="0.25">
      <c r="A151" s="418" t="s">
        <v>59</v>
      </c>
      <c r="B151" s="428" t="s">
        <v>138</v>
      </c>
      <c r="C151" s="428" t="s">
        <v>299</v>
      </c>
      <c r="D151" s="428" t="s">
        <v>139</v>
      </c>
      <c r="E151" s="428"/>
      <c r="F151" s="420" t="s">
        <v>146</v>
      </c>
      <c r="G151" s="421"/>
      <c r="H151" s="421"/>
      <c r="I151" s="421"/>
      <c r="J151" s="421"/>
      <c r="K151" s="421"/>
      <c r="L151" s="421"/>
      <c r="M151" s="433"/>
    </row>
    <row r="152" spans="1:13" ht="19.5" x14ac:dyDescent="0.25">
      <c r="A152" s="419"/>
      <c r="B152" s="429"/>
      <c r="C152" s="429"/>
      <c r="D152" s="436" t="s">
        <v>34</v>
      </c>
      <c r="E152" s="429" t="s">
        <v>140</v>
      </c>
      <c r="F152" s="423" t="s">
        <v>145</v>
      </c>
      <c r="G152" s="424"/>
      <c r="H152" s="424"/>
      <c r="I152" s="425"/>
      <c r="J152" s="8" t="s">
        <v>144</v>
      </c>
      <c r="K152" s="8"/>
      <c r="L152" s="8" t="s">
        <v>143</v>
      </c>
      <c r="M152" s="9"/>
    </row>
    <row r="153" spans="1:13" ht="39" x14ac:dyDescent="0.25">
      <c r="A153" s="419"/>
      <c r="B153" s="429"/>
      <c r="C153" s="429"/>
      <c r="D153" s="436"/>
      <c r="E153" s="429"/>
      <c r="F153" s="89" t="s">
        <v>34</v>
      </c>
      <c r="G153" s="104" t="s">
        <v>278</v>
      </c>
      <c r="H153" s="104" t="s">
        <v>279</v>
      </c>
      <c r="I153" s="8" t="s">
        <v>208</v>
      </c>
      <c r="J153" s="8" t="s">
        <v>34</v>
      </c>
      <c r="K153" s="8" t="s">
        <v>208</v>
      </c>
      <c r="L153" s="8" t="s">
        <v>34</v>
      </c>
      <c r="M153" s="9" t="s">
        <v>208</v>
      </c>
    </row>
    <row r="154" spans="1:13" x14ac:dyDescent="0.25">
      <c r="A154" s="10" t="s">
        <v>29</v>
      </c>
      <c r="B154" s="11" t="s">
        <v>30</v>
      </c>
      <c r="C154" s="11">
        <v>1</v>
      </c>
      <c r="D154" s="12">
        <v>2</v>
      </c>
      <c r="E154" s="11">
        <v>3</v>
      </c>
      <c r="F154" s="12">
        <v>4</v>
      </c>
      <c r="G154" s="11">
        <v>4</v>
      </c>
      <c r="H154" s="11">
        <v>4</v>
      </c>
      <c r="I154" s="11">
        <v>5</v>
      </c>
      <c r="J154" s="11">
        <v>6</v>
      </c>
      <c r="K154" s="11">
        <v>7</v>
      </c>
      <c r="L154" s="11">
        <v>8</v>
      </c>
      <c r="M154" s="13">
        <v>9</v>
      </c>
    </row>
    <row r="155" spans="1:13" ht="19.5" x14ac:dyDescent="0.25">
      <c r="A155" s="67" t="s">
        <v>13</v>
      </c>
      <c r="B155" s="68" t="s">
        <v>37</v>
      </c>
      <c r="C155" s="225">
        <f>SUM(C157,C160,C161)</f>
        <v>259525</v>
      </c>
      <c r="D155" s="221">
        <f>SUM(F155,J155,L155)</f>
        <v>254003</v>
      </c>
      <c r="E155" s="48">
        <f>SUM(E157,E160,E161)</f>
        <v>83574</v>
      </c>
      <c r="F155" s="101">
        <f>SUM(G155:H155)</f>
        <v>14337</v>
      </c>
      <c r="G155" s="48">
        <f t="shared" ref="G155:M155" si="5">SUM(G157,G160,G161)</f>
        <v>3139</v>
      </c>
      <c r="H155" s="48">
        <f t="shared" si="5"/>
        <v>11198</v>
      </c>
      <c r="I155" s="48">
        <f t="shared" si="5"/>
        <v>1009</v>
      </c>
      <c r="J155" s="48">
        <f t="shared" si="5"/>
        <v>82571</v>
      </c>
      <c r="K155" s="48">
        <f t="shared" si="5"/>
        <v>14584</v>
      </c>
      <c r="L155" s="48">
        <f t="shared" si="5"/>
        <v>157095</v>
      </c>
      <c r="M155" s="44">
        <f t="shared" si="5"/>
        <v>45279</v>
      </c>
    </row>
    <row r="156" spans="1:13" ht="19.5" x14ac:dyDescent="0.25">
      <c r="A156" s="69"/>
      <c r="B156" s="57" t="s">
        <v>33</v>
      </c>
      <c r="C156" s="226"/>
      <c r="D156" s="221"/>
      <c r="E156" s="27"/>
      <c r="F156" s="101"/>
      <c r="G156" s="23"/>
      <c r="H156" s="23"/>
      <c r="I156" s="23"/>
      <c r="J156" s="23"/>
      <c r="K156" s="23"/>
      <c r="L156" s="23"/>
      <c r="M156" s="24"/>
    </row>
    <row r="157" spans="1:13" ht="19.5" x14ac:dyDescent="0.25">
      <c r="A157" s="69" t="s">
        <v>14</v>
      </c>
      <c r="B157" s="70" t="s">
        <v>141</v>
      </c>
      <c r="C157" s="225">
        <f>SUM(C158:C159)</f>
        <v>6933</v>
      </c>
      <c r="D157" s="221">
        <f t="shared" ref="D157:D162" si="6">SUM(F157,J157,L157)</f>
        <v>6915</v>
      </c>
      <c r="E157" s="48">
        <f>SUM(E158:E159)</f>
        <v>4467</v>
      </c>
      <c r="F157" s="101">
        <f t="shared" ref="F157:F162" si="7">SUM(G157:H157)</f>
        <v>6082</v>
      </c>
      <c r="G157" s="48">
        <f t="shared" ref="G157:M157" si="8">SUM(G158:G159)</f>
        <v>1684</v>
      </c>
      <c r="H157" s="48">
        <f t="shared" si="8"/>
        <v>4398</v>
      </c>
      <c r="I157" s="48">
        <f t="shared" si="8"/>
        <v>282</v>
      </c>
      <c r="J157" s="48">
        <f t="shared" si="8"/>
        <v>807</v>
      </c>
      <c r="K157" s="48">
        <f t="shared" si="8"/>
        <v>82</v>
      </c>
      <c r="L157" s="48">
        <f t="shared" si="8"/>
        <v>26</v>
      </c>
      <c r="M157" s="44">
        <f t="shared" si="8"/>
        <v>2</v>
      </c>
    </row>
    <row r="158" spans="1:13" ht="20.25" x14ac:dyDescent="0.25">
      <c r="A158" s="69" t="s">
        <v>276</v>
      </c>
      <c r="B158" s="56" t="s">
        <v>274</v>
      </c>
      <c r="C158" s="227">
        <f>SUM('01:27'!C158)</f>
        <v>1502</v>
      </c>
      <c r="D158" s="221">
        <f t="shared" si="6"/>
        <v>1496</v>
      </c>
      <c r="E158" s="200">
        <f>SUM('01:27'!E158)</f>
        <v>1147</v>
      </c>
      <c r="F158" s="101">
        <f t="shared" si="7"/>
        <v>1446</v>
      </c>
      <c r="G158" s="200">
        <f>SUM('01:27'!G158)</f>
        <v>1266</v>
      </c>
      <c r="H158" s="200">
        <f>SUM('01:27'!H158)</f>
        <v>180</v>
      </c>
      <c r="I158" s="200">
        <f>SUM('01:27'!I158)</f>
        <v>35</v>
      </c>
      <c r="J158" s="200">
        <f>SUM('01:27'!J158)</f>
        <v>48</v>
      </c>
      <c r="K158" s="200">
        <f>SUM('01:27'!K158)</f>
        <v>2</v>
      </c>
      <c r="L158" s="200">
        <f>SUM('01:27'!L158)</f>
        <v>2</v>
      </c>
      <c r="M158" s="202">
        <f>SUM('01:27'!M158)</f>
        <v>0</v>
      </c>
    </row>
    <row r="159" spans="1:13" ht="20.25" x14ac:dyDescent="0.25">
      <c r="A159" s="69" t="s">
        <v>277</v>
      </c>
      <c r="B159" s="56" t="s">
        <v>275</v>
      </c>
      <c r="C159" s="227">
        <f>SUM('01:27'!C159)</f>
        <v>5431</v>
      </c>
      <c r="D159" s="221">
        <f t="shared" si="6"/>
        <v>5419</v>
      </c>
      <c r="E159" s="200">
        <f>SUM('01:27'!E159)</f>
        <v>3320</v>
      </c>
      <c r="F159" s="101">
        <f t="shared" si="7"/>
        <v>4636</v>
      </c>
      <c r="G159" s="200">
        <f>SUM('01:27'!G159)</f>
        <v>418</v>
      </c>
      <c r="H159" s="200">
        <f>SUM('01:27'!H159)</f>
        <v>4218</v>
      </c>
      <c r="I159" s="200">
        <f>SUM('01:27'!I159)</f>
        <v>247</v>
      </c>
      <c r="J159" s="200">
        <f>SUM('01:27'!J159)</f>
        <v>759</v>
      </c>
      <c r="K159" s="200">
        <f>SUM('01:27'!K159)</f>
        <v>80</v>
      </c>
      <c r="L159" s="200">
        <f>SUM('01:27'!L159)</f>
        <v>24</v>
      </c>
      <c r="M159" s="202">
        <f>SUM('01:27'!M159)</f>
        <v>2</v>
      </c>
    </row>
    <row r="160" spans="1:13" ht="20.25" x14ac:dyDescent="0.25">
      <c r="A160" s="69" t="s">
        <v>15</v>
      </c>
      <c r="B160" s="70" t="s">
        <v>142</v>
      </c>
      <c r="C160" s="227">
        <f>SUM('01:27'!C160)</f>
        <v>70284</v>
      </c>
      <c r="D160" s="221">
        <f t="shared" si="6"/>
        <v>70043</v>
      </c>
      <c r="E160" s="200">
        <f>SUM('01:27'!E160)</f>
        <v>24552</v>
      </c>
      <c r="F160" s="101">
        <f t="shared" si="7"/>
        <v>4275</v>
      </c>
      <c r="G160" s="200">
        <f>SUM('01:27'!G160)</f>
        <v>774</v>
      </c>
      <c r="H160" s="200">
        <f>SUM('01:27'!H160)</f>
        <v>3501</v>
      </c>
      <c r="I160" s="200">
        <f>SUM('01:27'!I160)</f>
        <v>384</v>
      </c>
      <c r="J160" s="200">
        <f>SUM('01:27'!J160)</f>
        <v>54194</v>
      </c>
      <c r="K160" s="200">
        <f>SUM('01:27'!K160)</f>
        <v>9222</v>
      </c>
      <c r="L160" s="200">
        <f>SUM('01:27'!L160)</f>
        <v>11574</v>
      </c>
      <c r="M160" s="202">
        <f>SUM('01:27'!M160)</f>
        <v>3237</v>
      </c>
    </row>
    <row r="161" spans="1:13" ht="21" thickBot="1" x14ac:dyDescent="0.3">
      <c r="A161" s="71" t="s">
        <v>16</v>
      </c>
      <c r="B161" s="72" t="s">
        <v>147</v>
      </c>
      <c r="C161" s="228">
        <f>SUM('01:27'!C161)</f>
        <v>182308</v>
      </c>
      <c r="D161" s="229">
        <f t="shared" si="6"/>
        <v>177045</v>
      </c>
      <c r="E161" s="214">
        <f>SUM('01:27'!E161)</f>
        <v>54555</v>
      </c>
      <c r="F161" s="121">
        <f t="shared" si="7"/>
        <v>3980</v>
      </c>
      <c r="G161" s="214">
        <f>SUM('01:27'!G161)</f>
        <v>681</v>
      </c>
      <c r="H161" s="214">
        <f>SUM('01:27'!H161)</f>
        <v>3299</v>
      </c>
      <c r="I161" s="214">
        <f>SUM('01:27'!I161)</f>
        <v>343</v>
      </c>
      <c r="J161" s="214">
        <f>SUM('01:27'!J161)</f>
        <v>27570</v>
      </c>
      <c r="K161" s="214">
        <f>SUM('01:27'!K161)</f>
        <v>5280</v>
      </c>
      <c r="L161" s="214">
        <f>SUM('01:27'!L161)</f>
        <v>145495</v>
      </c>
      <c r="M161" s="215">
        <f>SUM('01:27'!M161)</f>
        <v>42040</v>
      </c>
    </row>
    <row r="162" spans="1:13" ht="18.75" customHeight="1" thickBot="1" x14ac:dyDescent="0.3">
      <c r="A162" s="73" t="s">
        <v>17</v>
      </c>
      <c r="B162" s="80" t="s">
        <v>215</v>
      </c>
      <c r="C162" s="230"/>
      <c r="D162" s="231">
        <f t="shared" si="6"/>
        <v>244618</v>
      </c>
      <c r="E162" s="216"/>
      <c r="F162" s="117">
        <f t="shared" si="7"/>
        <v>13838</v>
      </c>
      <c r="G162" s="216">
        <f>SUM('01:27'!G162)</f>
        <v>2982</v>
      </c>
      <c r="H162" s="216">
        <f>SUM('01:27'!H162)</f>
        <v>10856</v>
      </c>
      <c r="I162" s="216"/>
      <c r="J162" s="216">
        <f>SUM('01:27'!J162)</f>
        <v>79779</v>
      </c>
      <c r="K162" s="216"/>
      <c r="L162" s="216">
        <f>SUM('01:27'!L162)</f>
        <v>151001</v>
      </c>
      <c r="M162" s="217"/>
    </row>
    <row r="163" spans="1:13" ht="37.5" x14ac:dyDescent="0.25">
      <c r="A163" s="69" t="s">
        <v>18</v>
      </c>
      <c r="B163" s="80" t="s">
        <v>454</v>
      </c>
      <c r="C163" s="88">
        <f>SUM(C164:C165)</f>
        <v>236106</v>
      </c>
      <c r="D163" s="108"/>
      <c r="E163" s="105"/>
      <c r="F163" s="105"/>
      <c r="G163" s="105"/>
      <c r="H163" s="105"/>
      <c r="I163" s="105"/>
      <c r="J163" s="105"/>
      <c r="K163" s="105"/>
      <c r="L163" s="105"/>
      <c r="M163" s="106"/>
    </row>
    <row r="164" spans="1:13" ht="18.75" customHeight="1" x14ac:dyDescent="0.25">
      <c r="A164" s="69" t="s">
        <v>19</v>
      </c>
      <c r="B164" s="56" t="s">
        <v>212</v>
      </c>
      <c r="C164" s="200">
        <f>SUM('01:27'!C164)</f>
        <v>87505.8</v>
      </c>
      <c r="D164" s="111"/>
      <c r="M164" s="82"/>
    </row>
    <row r="165" spans="1:13" ht="18.75" customHeight="1" x14ac:dyDescent="0.25">
      <c r="A165" s="178" t="s">
        <v>20</v>
      </c>
      <c r="B165" s="56" t="s">
        <v>213</v>
      </c>
      <c r="C165" s="214">
        <f>SUM('01:27'!C165)</f>
        <v>148600.20000000001</v>
      </c>
      <c r="D165" s="109"/>
      <c r="M165" s="82"/>
    </row>
    <row r="166" spans="1:13" ht="18.75" customHeight="1" thickBot="1" x14ac:dyDescent="0.3">
      <c r="A166" s="71" t="s">
        <v>21</v>
      </c>
      <c r="B166" s="81" t="s">
        <v>214</v>
      </c>
      <c r="C166" s="204">
        <f>SUM('01:27'!C166)</f>
        <v>20262</v>
      </c>
      <c r="D166" s="110"/>
      <c r="E166" s="107"/>
      <c r="F166" s="107"/>
      <c r="G166" s="107"/>
      <c r="H166" s="107"/>
      <c r="I166" s="107"/>
      <c r="J166" s="107"/>
      <c r="K166" s="107"/>
      <c r="L166" s="107"/>
      <c r="M166" s="83"/>
    </row>
    <row r="167" spans="1:13" ht="38.25" customHeight="1" x14ac:dyDescent="0.25"/>
    <row r="168" spans="1:13" s="1" customFormat="1" x14ac:dyDescent="0.25">
      <c r="B168" s="1" t="s">
        <v>148</v>
      </c>
      <c r="D168" s="434" t="s">
        <v>149</v>
      </c>
      <c r="E168" s="434"/>
      <c r="F168" s="434"/>
      <c r="G168" s="434"/>
      <c r="H168" s="434"/>
    </row>
    <row r="169" spans="1:13" ht="19.5" thickBot="1" x14ac:dyDescent="0.3"/>
    <row r="170" spans="1:13" ht="15" customHeight="1" x14ac:dyDescent="0.25">
      <c r="A170" s="418" t="s">
        <v>59</v>
      </c>
      <c r="B170" s="428"/>
      <c r="C170" s="435" t="s">
        <v>150</v>
      </c>
      <c r="D170" s="420" t="s">
        <v>207</v>
      </c>
      <c r="E170" s="421"/>
      <c r="F170" s="421"/>
      <c r="G170" s="421"/>
      <c r="H170" s="433"/>
      <c r="I170" s="40"/>
      <c r="J170" s="40"/>
      <c r="K170" s="40"/>
    </row>
    <row r="171" spans="1:13" ht="19.5" x14ac:dyDescent="0.25">
      <c r="A171" s="419"/>
      <c r="B171" s="429"/>
      <c r="C171" s="436"/>
      <c r="D171" s="89" t="s">
        <v>145</v>
      </c>
      <c r="E171" s="8" t="s">
        <v>278</v>
      </c>
      <c r="F171" s="8" t="s">
        <v>279</v>
      </c>
      <c r="G171" s="8" t="s">
        <v>144</v>
      </c>
      <c r="H171" s="9" t="s">
        <v>143</v>
      </c>
      <c r="I171" s="40"/>
      <c r="K171" s="40"/>
    </row>
    <row r="172" spans="1:13" x14ac:dyDescent="0.25">
      <c r="A172" s="10" t="s">
        <v>29</v>
      </c>
      <c r="B172" s="11" t="s">
        <v>30</v>
      </c>
      <c r="C172" s="12">
        <v>1</v>
      </c>
      <c r="D172" s="12">
        <v>2</v>
      </c>
      <c r="E172" s="11" t="s">
        <v>280</v>
      </c>
      <c r="F172" s="11" t="s">
        <v>281</v>
      </c>
      <c r="G172" s="11">
        <v>3</v>
      </c>
      <c r="H172" s="13">
        <v>4</v>
      </c>
    </row>
    <row r="173" spans="1:13" ht="37.5" x14ac:dyDescent="0.25">
      <c r="A173" s="85">
        <v>1</v>
      </c>
      <c r="B173" s="68" t="s">
        <v>219</v>
      </c>
      <c r="C173" s="101">
        <f>SUM(D173,G173,H173)</f>
        <v>515528</v>
      </c>
      <c r="D173" s="101">
        <f>SUM(E173:F173)</f>
        <v>48148</v>
      </c>
      <c r="E173" s="35">
        <f>SUM(E175:E177)</f>
        <v>12495</v>
      </c>
      <c r="F173" s="35">
        <f>SUM(F175:F177)</f>
        <v>35653</v>
      </c>
      <c r="G173" s="35">
        <f>SUM(G175:G177)</f>
        <v>191704</v>
      </c>
      <c r="H173" s="36">
        <f>SUM(H175:H177)</f>
        <v>275676</v>
      </c>
    </row>
    <row r="174" spans="1:13" ht="19.5" x14ac:dyDescent="0.25">
      <c r="A174" s="69"/>
      <c r="B174" s="56" t="s">
        <v>146</v>
      </c>
      <c r="C174" s="17"/>
      <c r="D174" s="101"/>
      <c r="E174" s="23"/>
      <c r="F174" s="23"/>
      <c r="G174" s="23"/>
      <c r="H174" s="24"/>
    </row>
    <row r="175" spans="1:13" ht="20.25" x14ac:dyDescent="0.25">
      <c r="A175" s="84">
        <f>A173+1</f>
        <v>2</v>
      </c>
      <c r="B175" s="70" t="s">
        <v>216</v>
      </c>
      <c r="C175" s="101">
        <f>SUM(D175,G175,H175)</f>
        <v>498387</v>
      </c>
      <c r="D175" s="101">
        <f>SUM(E175:F175)</f>
        <v>46637</v>
      </c>
      <c r="E175" s="200">
        <f>SUM('01:27'!E175)</f>
        <v>12116</v>
      </c>
      <c r="F175" s="200">
        <f>SUM('01:27'!F175)</f>
        <v>34521</v>
      </c>
      <c r="G175" s="200">
        <f>SUM('01:27'!G175)</f>
        <v>184752</v>
      </c>
      <c r="H175" s="202">
        <f>SUM('01:27'!H175)</f>
        <v>266998</v>
      </c>
    </row>
    <row r="176" spans="1:13" ht="20.25" x14ac:dyDescent="0.25">
      <c r="A176" s="84">
        <f>A175+1</f>
        <v>3</v>
      </c>
      <c r="B176" s="70" t="s">
        <v>217</v>
      </c>
      <c r="C176" s="101">
        <f>SUM(D176,G176,H176)</f>
        <v>9761</v>
      </c>
      <c r="D176" s="101">
        <f>SUM(E176:F176)</f>
        <v>590</v>
      </c>
      <c r="E176" s="200">
        <f>SUM('01:27'!E176)</f>
        <v>89</v>
      </c>
      <c r="F176" s="200">
        <f>SUM('01:27'!F176)</f>
        <v>501</v>
      </c>
      <c r="G176" s="200">
        <f>SUM('01:27'!G176)</f>
        <v>4172</v>
      </c>
      <c r="H176" s="202">
        <f>SUM('01:27'!H176)</f>
        <v>4999</v>
      </c>
    </row>
    <row r="177" spans="1:8" ht="20.25" x14ac:dyDescent="0.25">
      <c r="A177" s="84">
        <f>A176+1</f>
        <v>4</v>
      </c>
      <c r="B177" s="70" t="s">
        <v>218</v>
      </c>
      <c r="C177" s="101">
        <f>SUM(D177,G177,H177)</f>
        <v>7380</v>
      </c>
      <c r="D177" s="101">
        <f>SUM(E177:F177)</f>
        <v>921</v>
      </c>
      <c r="E177" s="200">
        <f>SUM('01:27'!E177)</f>
        <v>290</v>
      </c>
      <c r="F177" s="200">
        <f>SUM('01:27'!F177)</f>
        <v>631</v>
      </c>
      <c r="G177" s="200">
        <f>SUM('01:27'!G177)</f>
        <v>2780</v>
      </c>
      <c r="H177" s="202">
        <f>SUM('01:27'!H177)</f>
        <v>3679</v>
      </c>
    </row>
    <row r="178" spans="1:8" ht="37.5" x14ac:dyDescent="0.25">
      <c r="A178" s="85">
        <f>A177+1</f>
        <v>5</v>
      </c>
      <c r="B178" s="68" t="s">
        <v>220</v>
      </c>
      <c r="C178" s="101">
        <f>SUM(D178,G178,H178)</f>
        <v>254499</v>
      </c>
      <c r="D178" s="101">
        <f>SUM(E178:F178)</f>
        <v>4385</v>
      </c>
      <c r="E178" s="35">
        <f>SUM(E180:E182)</f>
        <v>677</v>
      </c>
      <c r="F178" s="35">
        <f>SUM(F180:F182)</f>
        <v>3708</v>
      </c>
      <c r="G178" s="35">
        <f>SUM(G180:G182)</f>
        <v>83696</v>
      </c>
      <c r="H178" s="36">
        <f>SUM(H180:H182)</f>
        <v>166418</v>
      </c>
    </row>
    <row r="179" spans="1:8" ht="19.5" x14ac:dyDescent="0.25">
      <c r="A179" s="69"/>
      <c r="B179" s="56" t="s">
        <v>146</v>
      </c>
      <c r="C179" s="17"/>
      <c r="D179" s="101"/>
      <c r="E179" s="23"/>
      <c r="F179" s="23"/>
      <c r="G179" s="23"/>
      <c r="H179" s="24"/>
    </row>
    <row r="180" spans="1:8" ht="37.5" x14ac:dyDescent="0.25">
      <c r="A180" s="84">
        <f>A178+1</f>
        <v>6</v>
      </c>
      <c r="B180" s="70" t="s">
        <v>151</v>
      </c>
      <c r="C180" s="101">
        <f>SUM(D180,G180,H180)</f>
        <v>196005</v>
      </c>
      <c r="D180" s="101">
        <f>SUM(E180:F180)</f>
        <v>1665</v>
      </c>
      <c r="E180" s="200">
        <f>SUM('01:27'!E180)</f>
        <v>377</v>
      </c>
      <c r="F180" s="200">
        <f>SUM('01:27'!F180)</f>
        <v>1288</v>
      </c>
      <c r="G180" s="200">
        <f>SUM('01:27'!G180)</f>
        <v>37341</v>
      </c>
      <c r="H180" s="202">
        <f>SUM('01:27'!H180)</f>
        <v>156999</v>
      </c>
    </row>
    <row r="181" spans="1:8" ht="37.5" x14ac:dyDescent="0.25">
      <c r="A181" s="84">
        <f>A180+1</f>
        <v>7</v>
      </c>
      <c r="B181" s="70" t="s">
        <v>152</v>
      </c>
      <c r="C181" s="101">
        <f>SUM(D181,G181,H181)</f>
        <v>48385</v>
      </c>
      <c r="D181" s="101">
        <f>SUM(E181:F181)</f>
        <v>640</v>
      </c>
      <c r="E181" s="200">
        <f>SUM('01:27'!E181)</f>
        <v>58</v>
      </c>
      <c r="F181" s="200">
        <f>SUM('01:27'!F181)</f>
        <v>582</v>
      </c>
      <c r="G181" s="200">
        <f>SUM('01:27'!G181)</f>
        <v>39157</v>
      </c>
      <c r="H181" s="202">
        <f>SUM('01:27'!H181)</f>
        <v>8588</v>
      </c>
    </row>
    <row r="182" spans="1:8" ht="20.25" x14ac:dyDescent="0.25">
      <c r="A182" s="84">
        <f>A181+1</f>
        <v>8</v>
      </c>
      <c r="B182" s="70" t="s">
        <v>153</v>
      </c>
      <c r="C182" s="101">
        <f>SUM(D182,G182,H182)</f>
        <v>10109</v>
      </c>
      <c r="D182" s="101">
        <f>SUM(E182:F182)</f>
        <v>2080</v>
      </c>
      <c r="E182" s="200">
        <f>SUM('01:27'!E182)</f>
        <v>242</v>
      </c>
      <c r="F182" s="200">
        <f>SUM('01:27'!F182)</f>
        <v>1838</v>
      </c>
      <c r="G182" s="200">
        <f>SUM('01:27'!G182)</f>
        <v>7198</v>
      </c>
      <c r="H182" s="202">
        <f>SUM('01:27'!H182)</f>
        <v>831</v>
      </c>
    </row>
    <row r="183" spans="1:8" ht="37.5" x14ac:dyDescent="0.25">
      <c r="A183" s="85">
        <f>A182+1</f>
        <v>9</v>
      </c>
      <c r="B183" s="68" t="s">
        <v>154</v>
      </c>
      <c r="C183" s="101">
        <f>SUM(D183,G183,H183)</f>
        <v>15587</v>
      </c>
      <c r="D183" s="101">
        <f>SUM(E183:F183)</f>
        <v>297</v>
      </c>
      <c r="E183" s="35">
        <f>SUM(E185:E188)</f>
        <v>88</v>
      </c>
      <c r="F183" s="35">
        <f>SUM(F185:F188)</f>
        <v>209</v>
      </c>
      <c r="G183" s="35">
        <f>SUM(G185:G188)</f>
        <v>5528</v>
      </c>
      <c r="H183" s="36">
        <f>SUM(H185:H188)</f>
        <v>9762</v>
      </c>
    </row>
    <row r="184" spans="1:8" ht="19.5" x14ac:dyDescent="0.25">
      <c r="A184" s="69"/>
      <c r="B184" s="56" t="s">
        <v>146</v>
      </c>
      <c r="C184" s="17"/>
      <c r="D184" s="101"/>
      <c r="E184" s="23"/>
      <c r="F184" s="23"/>
      <c r="G184" s="23"/>
      <c r="H184" s="24"/>
    </row>
    <row r="185" spans="1:8" ht="20.25" x14ac:dyDescent="0.25">
      <c r="A185" s="84">
        <f>A183+1</f>
        <v>10</v>
      </c>
      <c r="B185" s="70" t="s">
        <v>155</v>
      </c>
      <c r="C185" s="101">
        <f t="shared" ref="C185:C193" si="9">SUM(D185,G185,H185)</f>
        <v>5191</v>
      </c>
      <c r="D185" s="101">
        <f t="shared" ref="D185:D193" si="10">SUM(E185:F185)</f>
        <v>10</v>
      </c>
      <c r="E185" s="200">
        <f>SUM('01:27'!E185)</f>
        <v>2</v>
      </c>
      <c r="F185" s="200">
        <f>SUM('01:27'!F185)</f>
        <v>8</v>
      </c>
      <c r="G185" s="200">
        <f>SUM('01:27'!G185)</f>
        <v>901</v>
      </c>
      <c r="H185" s="202">
        <f>SUM('01:27'!H185)</f>
        <v>4280</v>
      </c>
    </row>
    <row r="186" spans="1:8" ht="75" x14ac:dyDescent="0.25">
      <c r="A186" s="84">
        <f t="shared" ref="A186:A194" si="11">A185+1</f>
        <v>11</v>
      </c>
      <c r="B186" s="70" t="s">
        <v>156</v>
      </c>
      <c r="C186" s="101">
        <f t="shared" si="9"/>
        <v>2137</v>
      </c>
      <c r="D186" s="101">
        <f t="shared" si="10"/>
        <v>136</v>
      </c>
      <c r="E186" s="200">
        <f>SUM('01:27'!E186)</f>
        <v>64</v>
      </c>
      <c r="F186" s="200">
        <f>SUM('01:27'!F186)</f>
        <v>72</v>
      </c>
      <c r="G186" s="200">
        <f>SUM('01:27'!G186)</f>
        <v>738</v>
      </c>
      <c r="H186" s="202">
        <f>SUM('01:27'!H186)</f>
        <v>1263</v>
      </c>
    </row>
    <row r="187" spans="1:8" ht="56.25" x14ac:dyDescent="0.25">
      <c r="A187" s="84">
        <f t="shared" si="11"/>
        <v>12</v>
      </c>
      <c r="B187" s="70" t="s">
        <v>157</v>
      </c>
      <c r="C187" s="101">
        <f t="shared" si="9"/>
        <v>2829</v>
      </c>
      <c r="D187" s="101">
        <f t="shared" si="10"/>
        <v>72</v>
      </c>
      <c r="E187" s="200">
        <f>SUM('01:27'!E187)</f>
        <v>10</v>
      </c>
      <c r="F187" s="200">
        <f>SUM('01:27'!F187)</f>
        <v>62</v>
      </c>
      <c r="G187" s="200">
        <f>SUM('01:27'!G187)</f>
        <v>1288</v>
      </c>
      <c r="H187" s="202">
        <f>SUM('01:27'!H187)</f>
        <v>1469</v>
      </c>
    </row>
    <row r="188" spans="1:8" ht="37.5" x14ac:dyDescent="0.25">
      <c r="A188" s="84">
        <f t="shared" si="11"/>
        <v>13</v>
      </c>
      <c r="B188" s="70" t="s">
        <v>158</v>
      </c>
      <c r="C188" s="101">
        <f t="shared" si="9"/>
        <v>5430</v>
      </c>
      <c r="D188" s="101">
        <f t="shared" si="10"/>
        <v>79</v>
      </c>
      <c r="E188" s="200">
        <f>SUM('01:27'!E188)</f>
        <v>12</v>
      </c>
      <c r="F188" s="200">
        <f>SUM('01:27'!F188)</f>
        <v>67</v>
      </c>
      <c r="G188" s="200">
        <f>SUM('01:27'!G188)</f>
        <v>2601</v>
      </c>
      <c r="H188" s="202">
        <f>SUM('01:27'!H188)</f>
        <v>2750</v>
      </c>
    </row>
    <row r="189" spans="1:8" s="31" customFormat="1" ht="56.25" x14ac:dyDescent="0.25">
      <c r="A189" s="112">
        <f t="shared" si="11"/>
        <v>14</v>
      </c>
      <c r="B189" s="30" t="s">
        <v>282</v>
      </c>
      <c r="C189" s="101">
        <f t="shared" si="9"/>
        <v>99780</v>
      </c>
      <c r="D189" s="101">
        <f t="shared" si="10"/>
        <v>1142</v>
      </c>
      <c r="E189" s="200">
        <f>SUM('01:27'!E189)</f>
        <v>18</v>
      </c>
      <c r="F189" s="200">
        <f>SUM('01:27'!F189)</f>
        <v>1124</v>
      </c>
      <c r="G189" s="200">
        <f>SUM('01:27'!G189)</f>
        <v>31233</v>
      </c>
      <c r="H189" s="202">
        <f>SUM('01:27'!H189)</f>
        <v>67405</v>
      </c>
    </row>
    <row r="190" spans="1:8" s="31" customFormat="1" ht="37.5" x14ac:dyDescent="0.25">
      <c r="A190" s="112">
        <f t="shared" si="11"/>
        <v>15</v>
      </c>
      <c r="B190" s="30" t="s">
        <v>221</v>
      </c>
      <c r="C190" s="101">
        <f t="shared" si="9"/>
        <v>17073</v>
      </c>
      <c r="D190" s="101">
        <f t="shared" si="10"/>
        <v>183</v>
      </c>
      <c r="E190" s="200">
        <f>SUM('01:27'!E190)</f>
        <v>1</v>
      </c>
      <c r="F190" s="200">
        <f>SUM('01:27'!F190)</f>
        <v>182</v>
      </c>
      <c r="G190" s="200">
        <f>SUM('01:27'!G190)</f>
        <v>3786</v>
      </c>
      <c r="H190" s="202">
        <f>SUM('01:27'!H190)</f>
        <v>13104</v>
      </c>
    </row>
    <row r="191" spans="1:8" s="31" customFormat="1" ht="37.5" x14ac:dyDescent="0.25">
      <c r="A191" s="112">
        <f t="shared" si="11"/>
        <v>16</v>
      </c>
      <c r="B191" s="30" t="s">
        <v>222</v>
      </c>
      <c r="C191" s="101">
        <f t="shared" si="9"/>
        <v>96573</v>
      </c>
      <c r="D191" s="101">
        <f t="shared" si="10"/>
        <v>862</v>
      </c>
      <c r="E191" s="200">
        <f>SUM('01:27'!E191)</f>
        <v>6</v>
      </c>
      <c r="F191" s="200">
        <f>SUM('01:27'!F191)</f>
        <v>856</v>
      </c>
      <c r="G191" s="200">
        <f>SUM('01:27'!G191)</f>
        <v>30017</v>
      </c>
      <c r="H191" s="202">
        <f>SUM('01:27'!H191)</f>
        <v>65694</v>
      </c>
    </row>
    <row r="192" spans="1:8" s="31" customFormat="1" ht="20.25" x14ac:dyDescent="0.25">
      <c r="A192" s="112">
        <f t="shared" si="11"/>
        <v>17</v>
      </c>
      <c r="B192" s="30" t="s">
        <v>162</v>
      </c>
      <c r="C192" s="101">
        <f t="shared" si="9"/>
        <v>43901</v>
      </c>
      <c r="D192" s="101">
        <f t="shared" si="10"/>
        <v>1019</v>
      </c>
      <c r="E192" s="200">
        <f>SUM('01:27'!E192)</f>
        <v>0</v>
      </c>
      <c r="F192" s="200">
        <f>SUM('01:27'!F192)</f>
        <v>1019</v>
      </c>
      <c r="G192" s="200">
        <f>SUM('01:27'!G192)</f>
        <v>12519</v>
      </c>
      <c r="H192" s="202">
        <f>SUM('01:27'!H192)</f>
        <v>30363</v>
      </c>
    </row>
    <row r="193" spans="1:8" ht="20.25" x14ac:dyDescent="0.25">
      <c r="A193" s="84">
        <f t="shared" si="11"/>
        <v>18</v>
      </c>
      <c r="B193" s="56" t="s">
        <v>293</v>
      </c>
      <c r="C193" s="101">
        <f t="shared" si="9"/>
        <v>3092</v>
      </c>
      <c r="D193" s="101">
        <f t="shared" si="10"/>
        <v>76</v>
      </c>
      <c r="E193" s="200">
        <f>SUM('01:27'!E193)</f>
        <v>0</v>
      </c>
      <c r="F193" s="200">
        <f>SUM('01:27'!F193)</f>
        <v>76</v>
      </c>
      <c r="G193" s="200">
        <f>SUM('01:27'!G193)</f>
        <v>1068</v>
      </c>
      <c r="H193" s="202">
        <f>SUM('01:27'!H193)</f>
        <v>1948</v>
      </c>
    </row>
    <row r="194" spans="1:8" ht="37.5" x14ac:dyDescent="0.25">
      <c r="A194" s="114">
        <f t="shared" si="11"/>
        <v>19</v>
      </c>
      <c r="B194" s="115" t="s">
        <v>283</v>
      </c>
      <c r="C194" s="101">
        <f>SUM(D194,G194,H194)</f>
        <v>471285</v>
      </c>
      <c r="D194" s="101">
        <f>SUM(E194:F194)</f>
        <v>81193</v>
      </c>
      <c r="E194" s="35">
        <f>SUM(E196,E197,E204,E208,E209)</f>
        <v>19384</v>
      </c>
      <c r="F194" s="35">
        <f>SUM(F196,F197,F204,F208,F209)</f>
        <v>61809</v>
      </c>
      <c r="G194" s="35">
        <f>SUM(G196,G197,G204,G208,G209)</f>
        <v>166264</v>
      </c>
      <c r="H194" s="36">
        <f>SUM(H196,H197,H204,H208,H209)</f>
        <v>223828</v>
      </c>
    </row>
    <row r="195" spans="1:8" ht="19.5" x14ac:dyDescent="0.25">
      <c r="A195" s="112"/>
      <c r="B195" s="56" t="s">
        <v>146</v>
      </c>
      <c r="C195" s="17"/>
      <c r="D195" s="101"/>
      <c r="E195" s="18"/>
      <c r="F195" s="18"/>
      <c r="G195" s="18"/>
      <c r="H195" s="19"/>
    </row>
    <row r="196" spans="1:8" ht="37.5" x14ac:dyDescent="0.25">
      <c r="A196" s="84">
        <f>A194+1</f>
        <v>20</v>
      </c>
      <c r="B196" s="70" t="s">
        <v>284</v>
      </c>
      <c r="C196" s="101">
        <f>SUM(D196,G196,H196)</f>
        <v>51170</v>
      </c>
      <c r="D196" s="101">
        <f>SUM(E196:F196)</f>
        <v>14351</v>
      </c>
      <c r="E196" s="200">
        <f>SUM('01:27'!E196)</f>
        <v>3831</v>
      </c>
      <c r="F196" s="200">
        <f>SUM('01:27'!F196)</f>
        <v>10520</v>
      </c>
      <c r="G196" s="200">
        <f>SUM('01:27'!G196)</f>
        <v>18719</v>
      </c>
      <c r="H196" s="202">
        <f>SUM('01:27'!H196)</f>
        <v>18100</v>
      </c>
    </row>
    <row r="197" spans="1:8" ht="56.25" x14ac:dyDescent="0.25">
      <c r="A197" s="86">
        <f>A196+1</f>
        <v>21</v>
      </c>
      <c r="B197" s="118" t="s">
        <v>285</v>
      </c>
      <c r="C197" s="101">
        <f>SUM(D197,G197,H197)</f>
        <v>162858</v>
      </c>
      <c r="D197" s="101">
        <f>SUM(E197:F197)</f>
        <v>28714</v>
      </c>
      <c r="E197" s="35">
        <f>SUM(E199:E203)</f>
        <v>3982</v>
      </c>
      <c r="F197" s="35">
        <f>SUM(F199:F203)</f>
        <v>24732</v>
      </c>
      <c r="G197" s="35">
        <f>SUM(G199:G203)</f>
        <v>67718</v>
      </c>
      <c r="H197" s="36">
        <f>SUM(H199:H203)</f>
        <v>66426</v>
      </c>
    </row>
    <row r="198" spans="1:8" ht="19.5" x14ac:dyDescent="0.25">
      <c r="A198" s="84"/>
      <c r="B198" s="56" t="s">
        <v>146</v>
      </c>
      <c r="C198" s="17"/>
      <c r="D198" s="101"/>
      <c r="E198" s="18"/>
      <c r="F198" s="18"/>
      <c r="G198" s="18"/>
      <c r="H198" s="19"/>
    </row>
    <row r="199" spans="1:8" ht="49.5" x14ac:dyDescent="0.25">
      <c r="A199" s="55" t="s">
        <v>100</v>
      </c>
      <c r="B199" s="113" t="s">
        <v>290</v>
      </c>
      <c r="C199" s="101">
        <f t="shared" ref="C199:C204" si="12">SUM(D199,G199,H199)</f>
        <v>73154</v>
      </c>
      <c r="D199" s="101">
        <f t="shared" ref="D199:D204" si="13">SUM(E199:F199)</f>
        <v>12315</v>
      </c>
      <c r="E199" s="200">
        <f>SUM('01:27'!E199)</f>
        <v>1545</v>
      </c>
      <c r="F199" s="200">
        <f>SUM('01:27'!F199)</f>
        <v>10770</v>
      </c>
      <c r="G199" s="200">
        <f>SUM('01:27'!G199)</f>
        <v>32525</v>
      </c>
      <c r="H199" s="202">
        <f>SUM('01:27'!H199)</f>
        <v>28314</v>
      </c>
    </row>
    <row r="200" spans="1:8" ht="33" x14ac:dyDescent="0.25">
      <c r="A200" s="55" t="s">
        <v>101</v>
      </c>
      <c r="B200" s="113" t="s">
        <v>286</v>
      </c>
      <c r="C200" s="101">
        <f t="shared" si="12"/>
        <v>77509</v>
      </c>
      <c r="D200" s="101">
        <f t="shared" si="13"/>
        <v>10801</v>
      </c>
      <c r="E200" s="200">
        <f>SUM('01:27'!E200)</f>
        <v>2196</v>
      </c>
      <c r="F200" s="200">
        <f>SUM('01:27'!F200)</f>
        <v>8605</v>
      </c>
      <c r="G200" s="200">
        <f>SUM('01:27'!G200)</f>
        <v>31039</v>
      </c>
      <c r="H200" s="202">
        <f>SUM('01:27'!H200)</f>
        <v>35669</v>
      </c>
    </row>
    <row r="201" spans="1:8" ht="20.25" x14ac:dyDescent="0.25">
      <c r="A201" s="55" t="s">
        <v>294</v>
      </c>
      <c r="B201" s="113" t="s">
        <v>287</v>
      </c>
      <c r="C201" s="101">
        <f t="shared" si="12"/>
        <v>4161</v>
      </c>
      <c r="D201" s="101">
        <f t="shared" si="13"/>
        <v>1025</v>
      </c>
      <c r="E201" s="200">
        <f>SUM('01:27'!E201)</f>
        <v>81</v>
      </c>
      <c r="F201" s="200">
        <f>SUM('01:27'!F201)</f>
        <v>944</v>
      </c>
      <c r="G201" s="200">
        <f>SUM('01:27'!G201)</f>
        <v>1517</v>
      </c>
      <c r="H201" s="202">
        <f>SUM('01:27'!H201)</f>
        <v>1619</v>
      </c>
    </row>
    <row r="202" spans="1:8" ht="20.25" x14ac:dyDescent="0.25">
      <c r="A202" s="55" t="s">
        <v>295</v>
      </c>
      <c r="B202" s="113" t="s">
        <v>288</v>
      </c>
      <c r="C202" s="101">
        <f t="shared" si="12"/>
        <v>6074</v>
      </c>
      <c r="D202" s="101">
        <f t="shared" si="13"/>
        <v>3820</v>
      </c>
      <c r="E202" s="200">
        <f>SUM('01:27'!E202)</f>
        <v>102</v>
      </c>
      <c r="F202" s="200">
        <f>SUM('01:27'!F202)</f>
        <v>3718</v>
      </c>
      <c r="G202" s="200">
        <f>SUM('01:27'!G202)</f>
        <v>2108</v>
      </c>
      <c r="H202" s="202">
        <f>SUM('01:27'!H202)</f>
        <v>146</v>
      </c>
    </row>
    <row r="203" spans="1:8" ht="33" x14ac:dyDescent="0.25">
      <c r="A203" s="55" t="s">
        <v>296</v>
      </c>
      <c r="B203" s="113" t="s">
        <v>289</v>
      </c>
      <c r="C203" s="101">
        <f t="shared" si="12"/>
        <v>1960</v>
      </c>
      <c r="D203" s="101">
        <f t="shared" si="13"/>
        <v>753</v>
      </c>
      <c r="E203" s="200">
        <f>SUM('01:27'!E203)</f>
        <v>58</v>
      </c>
      <c r="F203" s="200">
        <f>SUM('01:27'!F203)</f>
        <v>695</v>
      </c>
      <c r="G203" s="200">
        <f>SUM('01:27'!G203)</f>
        <v>529</v>
      </c>
      <c r="H203" s="202">
        <f>SUM('01:27'!H203)</f>
        <v>678</v>
      </c>
    </row>
    <row r="204" spans="1:8" ht="37.5" x14ac:dyDescent="0.25">
      <c r="A204" s="114">
        <f>A197+1</f>
        <v>22</v>
      </c>
      <c r="B204" s="68" t="s">
        <v>159</v>
      </c>
      <c r="C204" s="101">
        <f t="shared" si="12"/>
        <v>21404</v>
      </c>
      <c r="D204" s="101">
        <f t="shared" si="13"/>
        <v>16679</v>
      </c>
      <c r="E204" s="35">
        <f>SUM(E206:E207)</f>
        <v>4801</v>
      </c>
      <c r="F204" s="35">
        <f>SUM(F206:F207)</f>
        <v>11878</v>
      </c>
      <c r="G204" s="35">
        <f>SUM(G206:G207)</f>
        <v>4269</v>
      </c>
      <c r="H204" s="36">
        <f>SUM(H206:H207)</f>
        <v>456</v>
      </c>
    </row>
    <row r="205" spans="1:8" ht="19.5" x14ac:dyDescent="0.25">
      <c r="A205" s="69"/>
      <c r="B205" s="56" t="s">
        <v>146</v>
      </c>
      <c r="C205" s="17"/>
      <c r="D205" s="101"/>
      <c r="E205" s="23"/>
      <c r="F205" s="23"/>
      <c r="G205" s="23"/>
      <c r="H205" s="24"/>
    </row>
    <row r="206" spans="1:8" ht="20.25" x14ac:dyDescent="0.25">
      <c r="A206" s="55" t="s">
        <v>297</v>
      </c>
      <c r="B206" s="70" t="s">
        <v>160</v>
      </c>
      <c r="C206" s="101">
        <f>SUM(D206,G206,H206)</f>
        <v>20470</v>
      </c>
      <c r="D206" s="101">
        <f>SUM(E206:F206)</f>
        <v>16381</v>
      </c>
      <c r="E206" s="200">
        <f>SUM('01:27'!E206)</f>
        <v>4713</v>
      </c>
      <c r="F206" s="200">
        <f>SUM('01:27'!F206)</f>
        <v>11668</v>
      </c>
      <c r="G206" s="200">
        <f>SUM('01:27'!G206)</f>
        <v>3794</v>
      </c>
      <c r="H206" s="202">
        <f>SUM('01:27'!H206)</f>
        <v>295</v>
      </c>
    </row>
    <row r="207" spans="1:8" ht="20.25" x14ac:dyDescent="0.25">
      <c r="A207" s="55" t="s">
        <v>298</v>
      </c>
      <c r="B207" s="70" t="s">
        <v>161</v>
      </c>
      <c r="C207" s="101">
        <f>SUM(D207,G207,H207)</f>
        <v>934</v>
      </c>
      <c r="D207" s="101">
        <f>SUM(E207:F207)</f>
        <v>298</v>
      </c>
      <c r="E207" s="200">
        <f>SUM('01:27'!E207)</f>
        <v>88</v>
      </c>
      <c r="F207" s="200">
        <f>SUM('01:27'!F207)</f>
        <v>210</v>
      </c>
      <c r="G207" s="200">
        <f>SUM('01:27'!G207)</f>
        <v>475</v>
      </c>
      <c r="H207" s="202">
        <f>SUM('01:27'!H207)</f>
        <v>161</v>
      </c>
    </row>
    <row r="208" spans="1:8" ht="37.5" x14ac:dyDescent="0.25">
      <c r="A208" s="84">
        <f>A204+1</f>
        <v>23</v>
      </c>
      <c r="B208" s="26" t="s">
        <v>291</v>
      </c>
      <c r="C208" s="101">
        <f>SUM(D208,G208,H208)</f>
        <v>20996</v>
      </c>
      <c r="D208" s="101">
        <f>SUM(E208:F208)</f>
        <v>12923</v>
      </c>
      <c r="E208" s="200">
        <f>SUM('01:27'!E208)</f>
        <v>5189</v>
      </c>
      <c r="F208" s="200">
        <f>SUM('01:27'!F208)</f>
        <v>7734</v>
      </c>
      <c r="G208" s="200">
        <f>SUM('01:27'!G208)</f>
        <v>5605</v>
      </c>
      <c r="H208" s="202">
        <f>SUM('01:27'!H208)</f>
        <v>2468</v>
      </c>
    </row>
    <row r="209" spans="1:8" ht="38.25" thickBot="1" x14ac:dyDescent="0.3">
      <c r="A209" s="119">
        <f>A208+1</f>
        <v>24</v>
      </c>
      <c r="B209" s="120" t="s">
        <v>292</v>
      </c>
      <c r="C209" s="121">
        <f>SUM(D209,G209,H209)</f>
        <v>214857</v>
      </c>
      <c r="D209" s="121">
        <f>SUM(E209:F209)</f>
        <v>8526</v>
      </c>
      <c r="E209" s="203">
        <f>SUM('01:27'!E209)</f>
        <v>1581</v>
      </c>
      <c r="F209" s="203">
        <f>SUM('01:27'!F209)</f>
        <v>6945</v>
      </c>
      <c r="G209" s="203">
        <f>SUM('01:27'!G209)</f>
        <v>69953</v>
      </c>
      <c r="H209" s="204">
        <f>SUM('01:27'!H209)</f>
        <v>136378</v>
      </c>
    </row>
    <row r="210" spans="1:8" ht="37.5" customHeight="1" x14ac:dyDescent="0.25"/>
    <row r="211" spans="1:8" s="1" customFormat="1" x14ac:dyDescent="0.25">
      <c r="B211" s="1" t="s">
        <v>163</v>
      </c>
      <c r="D211" s="434" t="s">
        <v>164</v>
      </c>
      <c r="E211" s="434"/>
      <c r="F211" s="434"/>
      <c r="G211" s="434"/>
      <c r="H211" s="434"/>
    </row>
    <row r="212" spans="1:8" ht="19.5" thickBot="1" x14ac:dyDescent="0.3"/>
    <row r="213" spans="1:8" ht="20.25" x14ac:dyDescent="0.25">
      <c r="A213" s="73" t="s">
        <v>13</v>
      </c>
      <c r="B213" s="74" t="s">
        <v>165</v>
      </c>
      <c r="C213" s="218">
        <f>SUM('01:27'!C213)</f>
        <v>283</v>
      </c>
    </row>
    <row r="214" spans="1:8" ht="20.25" x14ac:dyDescent="0.25">
      <c r="A214" s="69" t="s">
        <v>14</v>
      </c>
      <c r="B214" s="70" t="s">
        <v>166</v>
      </c>
      <c r="C214" s="219">
        <f>SUM('01:27'!C214)</f>
        <v>130</v>
      </c>
    </row>
    <row r="215" spans="1:8" ht="20.25" x14ac:dyDescent="0.25">
      <c r="A215" s="69" t="s">
        <v>15</v>
      </c>
      <c r="B215" s="26" t="s">
        <v>167</v>
      </c>
      <c r="C215" s="219">
        <f>SUM('01:27'!C215)</f>
        <v>1054</v>
      </c>
    </row>
    <row r="216" spans="1:8" ht="20.25" x14ac:dyDescent="0.25">
      <c r="A216" s="69" t="s">
        <v>16</v>
      </c>
      <c r="B216" s="70" t="s">
        <v>168</v>
      </c>
      <c r="C216" s="219">
        <f>SUM('01:27'!C216)</f>
        <v>989</v>
      </c>
    </row>
    <row r="217" spans="1:8" ht="20.25" x14ac:dyDescent="0.25">
      <c r="A217" s="69" t="s">
        <v>17</v>
      </c>
      <c r="B217" s="26" t="s">
        <v>169</v>
      </c>
      <c r="C217" s="219">
        <f>SUM('01:27'!C217)</f>
        <v>51663</v>
      </c>
    </row>
    <row r="218" spans="1:8" ht="21" thickBot="1" x14ac:dyDescent="0.3">
      <c r="A218" s="71" t="s">
        <v>18</v>
      </c>
      <c r="B218" s="72" t="s">
        <v>170</v>
      </c>
      <c r="C218" s="220">
        <f>SUM('01:27'!C218)</f>
        <v>8463</v>
      </c>
    </row>
    <row r="220" spans="1:8" ht="10.5" customHeight="1" x14ac:dyDescent="0.25"/>
    <row r="221" spans="1:8" ht="10.5" customHeight="1" x14ac:dyDescent="0.25"/>
    <row r="222" spans="1:8" ht="10.5" customHeight="1" x14ac:dyDescent="0.25"/>
    <row r="223" spans="1:8" ht="10.5" customHeight="1" x14ac:dyDescent="0.25"/>
    <row r="224" spans="1:8" s="5" customFormat="1" x14ac:dyDescent="0.25"/>
    <row r="225" spans="2:7" s="5" customFormat="1" x14ac:dyDescent="0.25">
      <c r="B225" s="5" t="s">
        <v>171</v>
      </c>
      <c r="F225" s="5" t="s">
        <v>176</v>
      </c>
    </row>
    <row r="226" spans="2:7" s="5" customFormat="1" x14ac:dyDescent="0.25">
      <c r="G226" s="2" t="s">
        <v>174</v>
      </c>
    </row>
    <row r="227" spans="2:7" s="5" customFormat="1" x14ac:dyDescent="0.25">
      <c r="E227" s="3" t="s">
        <v>177</v>
      </c>
    </row>
    <row r="228" spans="2:7" s="5" customFormat="1" x14ac:dyDescent="0.25">
      <c r="B228" s="5" t="s">
        <v>172</v>
      </c>
      <c r="F228" s="5" t="s">
        <v>175</v>
      </c>
    </row>
    <row r="229" spans="2:7" s="5" customFormat="1" x14ac:dyDescent="0.25">
      <c r="B229" s="4" t="s">
        <v>173</v>
      </c>
      <c r="F229" s="6" t="s">
        <v>173</v>
      </c>
    </row>
  </sheetData>
  <mergeCells count="50">
    <mergeCell ref="D211:H211"/>
    <mergeCell ref="C151:C153"/>
    <mergeCell ref="A151:A153"/>
    <mergeCell ref="D168:H168"/>
    <mergeCell ref="A170:A171"/>
    <mergeCell ref="B170:B171"/>
    <mergeCell ref="C170:C171"/>
    <mergeCell ref="D152:D153"/>
    <mergeCell ref="E152:E153"/>
    <mergeCell ref="D170:H170"/>
    <mergeCell ref="B9:B11"/>
    <mergeCell ref="D139:H139"/>
    <mergeCell ref="D147:H147"/>
    <mergeCell ref="D151:E151"/>
    <mergeCell ref="B151:B153"/>
    <mergeCell ref="D38:I41"/>
    <mergeCell ref="B43:B45"/>
    <mergeCell ref="C43:C45"/>
    <mergeCell ref="D43:D45"/>
    <mergeCell ref="D70:H70"/>
    <mergeCell ref="D87:H88"/>
    <mergeCell ref="E90:F90"/>
    <mergeCell ref="D90:D92"/>
    <mergeCell ref="B72:B75"/>
    <mergeCell ref="C72:C75"/>
    <mergeCell ref="D72:D75"/>
    <mergeCell ref="C9:C11"/>
    <mergeCell ref="H10:I10"/>
    <mergeCell ref="G10:G11"/>
    <mergeCell ref="G9:I9"/>
    <mergeCell ref="E9:F10"/>
    <mergeCell ref="O90:O92"/>
    <mergeCell ref="F151:M151"/>
    <mergeCell ref="F152:I152"/>
    <mergeCell ref="D7:H7"/>
    <mergeCell ref="D9:D11"/>
    <mergeCell ref="E43:E45"/>
    <mergeCell ref="L72:L75"/>
    <mergeCell ref="F72:K72"/>
    <mergeCell ref="G73:K73"/>
    <mergeCell ref="G74:I74"/>
    <mergeCell ref="F73:F75"/>
    <mergeCell ref="E72:E75"/>
    <mergeCell ref="A90:A92"/>
    <mergeCell ref="G90:N90"/>
    <mergeCell ref="G91:J91"/>
    <mergeCell ref="E91:E92"/>
    <mergeCell ref="F91:F92"/>
    <mergeCell ref="C90:C92"/>
    <mergeCell ref="B90:B92"/>
  </mergeCells>
  <phoneticPr fontId="0" type="noConversion"/>
  <conditionalFormatting sqref="C141">
    <cfRule type="cellIs" dxfId="55" priority="90" stopIfTrue="1" operator="lessThan">
      <formula>C142</formula>
    </cfRule>
  </conditionalFormatting>
  <conditionalFormatting sqref="C163">
    <cfRule type="cellIs" dxfId="54" priority="41" stopIfTrue="1" operator="notEqual">
      <formula>C164+C165</formula>
    </cfRule>
  </conditionalFormatting>
  <conditionalFormatting sqref="C173 C178:D178">
    <cfRule type="cellIs" dxfId="53" priority="44" stopIfTrue="1" operator="notEqual">
      <formula>C175+C176+C177</formula>
    </cfRule>
  </conditionalFormatting>
  <conditionalFormatting sqref="C173">
    <cfRule type="cellIs" dxfId="52" priority="43" stopIfTrue="1" operator="notEqual">
      <formula>D173+G173+H173</formula>
    </cfRule>
  </conditionalFormatting>
  <conditionalFormatting sqref="C175:C178 C180:C183 C185:C194 C196:C197 C199:C204 C206:C209">
    <cfRule type="cellIs" dxfId="51" priority="42" stopIfTrue="1" operator="notEqual">
      <formula>D175+G175+H175</formula>
    </cfRule>
  </conditionalFormatting>
  <conditionalFormatting sqref="C214 C218">
    <cfRule type="cellIs" dxfId="50" priority="54" stopIfTrue="1" operator="greaterThanOrEqual">
      <formula>C213</formula>
    </cfRule>
  </conditionalFormatting>
  <conditionalFormatting sqref="C216">
    <cfRule type="cellIs" dxfId="49" priority="53" stopIfTrue="1" operator="greaterThan">
      <formula>C215</formula>
    </cfRule>
  </conditionalFormatting>
  <conditionalFormatting sqref="C183:D183">
    <cfRule type="cellIs" dxfId="48" priority="50" stopIfTrue="1" operator="notEqual">
      <formula>SUM(C185:C188)</formula>
    </cfRule>
  </conditionalFormatting>
  <conditionalFormatting sqref="C197:D197">
    <cfRule type="cellIs" dxfId="47" priority="61" stopIfTrue="1" operator="notEqual">
      <formula>SUM(C199:C203)</formula>
    </cfRule>
  </conditionalFormatting>
  <conditionalFormatting sqref="C204:D204">
    <cfRule type="cellIs" dxfId="46" priority="57" stopIfTrue="1" operator="notEqual">
      <formula>SUM(C206:C207)</formula>
    </cfRule>
  </conditionalFormatting>
  <conditionalFormatting sqref="C192:H192 D119:O119 D121:O121">
    <cfRule type="cellIs" dxfId="45" priority="79" stopIfTrue="1" operator="lessThan">
      <formula>C120</formula>
    </cfRule>
  </conditionalFormatting>
  <conditionalFormatting sqref="C194:H194">
    <cfRule type="cellIs" dxfId="44" priority="66" stopIfTrue="1" operator="notEqual">
      <formula>SUM(C196,C197,C204,C208,C209)</formula>
    </cfRule>
  </conditionalFormatting>
  <conditionalFormatting sqref="D13">
    <cfRule type="cellIs" dxfId="43" priority="10" stopIfTrue="1" operator="lessThan">
      <formula>SUM($D$14,$D$47)</formula>
    </cfRule>
    <cfRule type="cellIs" dxfId="42" priority="11" stopIfTrue="1" operator="lessThan">
      <formula>$G$13</formula>
    </cfRule>
  </conditionalFormatting>
  <conditionalFormatting sqref="D14">
    <cfRule type="cellIs" dxfId="41" priority="17" stopIfTrue="1" operator="lessThan">
      <formula>$G$14</formula>
    </cfRule>
  </conditionalFormatting>
  <conditionalFormatting sqref="D16">
    <cfRule type="cellIs" dxfId="40" priority="13" stopIfTrue="1" operator="notEqual">
      <formula>L77</formula>
    </cfRule>
    <cfRule type="cellIs" dxfId="39" priority="14" stopIfTrue="1" operator="lessThan">
      <formula>$G$16</formula>
    </cfRule>
  </conditionalFormatting>
  <conditionalFormatting sqref="D17">
    <cfRule type="cellIs" dxfId="38" priority="2" stopIfTrue="1" operator="notEqual">
      <formula>SUM(D$26:D$29)</formula>
    </cfRule>
    <cfRule type="cellIs" dxfId="37" priority="3" stopIfTrue="1" operator="notEqual">
      <formula>$D$94</formula>
    </cfRule>
    <cfRule type="cellIs" dxfId="36" priority="1" stopIfTrue="1" operator="notEqual">
      <formula>SUM(D$20,D$23,D$24)</formula>
    </cfRule>
  </conditionalFormatting>
  <conditionalFormatting sqref="D18 D26:D34">
    <cfRule type="cellIs" dxfId="35" priority="12" stopIfTrue="1" operator="lessThan">
      <formula>G18</formula>
    </cfRule>
  </conditionalFormatting>
  <conditionalFormatting sqref="D20">
    <cfRule type="cellIs" dxfId="34" priority="29" stopIfTrue="1" operator="notEqual">
      <formula>G94</formula>
    </cfRule>
  </conditionalFormatting>
  <conditionalFormatting sqref="D20:D24">
    <cfRule type="cellIs" dxfId="33" priority="28" stopIfTrue="1" operator="lessThan">
      <formula>G20</formula>
    </cfRule>
  </conditionalFormatting>
  <conditionalFormatting sqref="D21">
    <cfRule type="cellIs" dxfId="32" priority="33" stopIfTrue="1" operator="notEqual">
      <formula>H94</formula>
    </cfRule>
  </conditionalFormatting>
  <conditionalFormatting sqref="D22">
    <cfRule type="cellIs" dxfId="31" priority="31" stopIfTrue="1" operator="notEqual">
      <formula>I94</formula>
    </cfRule>
  </conditionalFormatting>
  <conditionalFormatting sqref="D23">
    <cfRule type="cellIs" dxfId="30" priority="35" stopIfTrue="1" operator="notEqual">
      <formula>K94</formula>
    </cfRule>
  </conditionalFormatting>
  <conditionalFormatting sqref="D24">
    <cfRule type="cellIs" dxfId="29" priority="37" stopIfTrue="1" operator="notEqual">
      <formula>M94</formula>
    </cfRule>
  </conditionalFormatting>
  <conditionalFormatting sqref="D26">
    <cfRule type="cellIs" dxfId="28" priority="39" stopIfTrue="1" operator="notEqual">
      <formula>D119+D134+D136</formula>
    </cfRule>
  </conditionalFormatting>
  <conditionalFormatting sqref="D30">
    <cfRule type="cellIs" dxfId="27" priority="26" stopIfTrue="1" operator="notEqual">
      <formula>O94</formula>
    </cfRule>
  </conditionalFormatting>
  <conditionalFormatting sqref="D47 D51 D53 D55 D57 D77:E77 D79:E81 C155 C157:C161">
    <cfRule type="cellIs" dxfId="26" priority="18" stopIfTrue="1" operator="lessThan">
      <formula>D47</formula>
    </cfRule>
  </conditionalFormatting>
  <conditionalFormatting sqref="D94">
    <cfRule type="cellIs" dxfId="25" priority="22" stopIfTrue="1" operator="notEqual">
      <formula>$E$94+$F$94+$C$142</formula>
    </cfRule>
    <cfRule type="cellIs" dxfId="24" priority="23" stopIfTrue="1" operator="notEqual">
      <formula>$D$17</formula>
    </cfRule>
    <cfRule type="cellIs" dxfId="23" priority="24" stopIfTrue="1" operator="notEqual">
      <formula>$D$95+$D$98+$D$100+$D$101+$D$104+$D$106+$D$109+$D$111+$D$112+$D$118+$D$123+$D$126+$D$129+$D$132+$D$135</formula>
    </cfRule>
  </conditionalFormatting>
  <conditionalFormatting sqref="D95:D137">
    <cfRule type="cellIs" dxfId="22" priority="27" stopIfTrue="1" operator="lessThan">
      <formula>E95+F95</formula>
    </cfRule>
  </conditionalFormatting>
  <conditionalFormatting sqref="D155 D157:D162">
    <cfRule type="cellIs" dxfId="21" priority="92" stopIfTrue="1" operator="lessThan">
      <formula>E155</formula>
    </cfRule>
    <cfRule type="cellIs" dxfId="20" priority="91" stopIfTrue="1" operator="notEqual">
      <formula>F155+J155+L155</formula>
    </cfRule>
  </conditionalFormatting>
  <conditionalFormatting sqref="D173">
    <cfRule type="cellIs" dxfId="19" priority="45" stopIfTrue="1" operator="notEqual">
      <formula>E173+F173</formula>
    </cfRule>
    <cfRule type="cellIs" dxfId="18" priority="46" stopIfTrue="1" operator="notEqual">
      <formula>D175+D176+D177</formula>
    </cfRule>
  </conditionalFormatting>
  <conditionalFormatting sqref="D14:I14">
    <cfRule type="cellIs" dxfId="17" priority="9" stopIfTrue="1" operator="lessThan">
      <formula>D16+D17</formula>
    </cfRule>
    <cfRule type="cellIs" dxfId="16" priority="8" stopIfTrue="1" operator="greaterThanOrEqual">
      <formula>D13</formula>
    </cfRule>
  </conditionalFormatting>
  <conditionalFormatting sqref="D95:O95 D98:O98 D104:O104 D109:O109 D135:O135">
    <cfRule type="cellIs" dxfId="15" priority="71" stopIfTrue="1" operator="lessThan">
      <formula>SUM(D96)</formula>
    </cfRule>
  </conditionalFormatting>
  <conditionalFormatting sqref="D101:O101 D106:O106 D123:O123 D126:O126 D129:O129 D132:O132">
    <cfRule type="cellIs" dxfId="14" priority="74" stopIfTrue="1" operator="lessThan">
      <formula>SUM(D102:D103)</formula>
    </cfRule>
  </conditionalFormatting>
  <conditionalFormatting sqref="D112:O112">
    <cfRule type="cellIs" dxfId="13" priority="77" stopIfTrue="1" operator="lessThan">
      <formula>SUM(D113:D117)</formula>
    </cfRule>
  </conditionalFormatting>
  <conditionalFormatting sqref="D118:O118">
    <cfRule type="cellIs" dxfId="12" priority="87" stopIfTrue="1" operator="lessThan">
      <formula>SUM(D119,D121)</formula>
    </cfRule>
  </conditionalFormatting>
  <conditionalFormatting sqref="E77 E79:E81">
    <cfRule type="cellIs" dxfId="11" priority="20" stopIfTrue="1" operator="lessThan">
      <formula>F77+L77</formula>
    </cfRule>
  </conditionalFormatting>
  <conditionalFormatting sqref="E173:H173 E178:H178">
    <cfRule type="cellIs" dxfId="10" priority="47" stopIfTrue="1" operator="notEqual">
      <formula>SUM(E175:E177)</formula>
    </cfRule>
  </conditionalFormatting>
  <conditionalFormatting sqref="E183:H183">
    <cfRule type="cellIs" dxfId="9" priority="48" stopIfTrue="1" operator="notEqual">
      <formula>SUM(E185:E188)</formula>
    </cfRule>
  </conditionalFormatting>
  <conditionalFormatting sqref="E197:H197">
    <cfRule type="cellIs" dxfId="8" priority="64" stopIfTrue="1" operator="notEqual">
      <formula>SUM(E199:E203)</formula>
    </cfRule>
  </conditionalFormatting>
  <conditionalFormatting sqref="E204:H204">
    <cfRule type="cellIs" dxfId="7" priority="55" stopIfTrue="1" operator="notEqual">
      <formula>SUM(E206:E207)</formula>
    </cfRule>
  </conditionalFormatting>
  <conditionalFormatting sqref="E94:O94">
    <cfRule type="cellIs" dxfId="6" priority="21" stopIfTrue="1" operator="notEqual">
      <formula>E95+E98+E100+E101+E104+E106+E109+E111+E112+E118+E123+E126+E129+E132+E135</formula>
    </cfRule>
  </conditionalFormatting>
  <conditionalFormatting sqref="F155 F157:F162 D175:D178 D180:D183 D185:D194 D196:D197 D199:D204 D206:D209">
    <cfRule type="cellIs" dxfId="5" priority="40" stopIfTrue="1" operator="notEqual">
      <formula>E155+F155</formula>
    </cfRule>
  </conditionalFormatting>
  <conditionalFormatting sqref="G17">
    <cfRule type="cellIs" dxfId="4" priority="6" stopIfTrue="1" operator="notEqual">
      <formula>$E$94+$F$94</formula>
    </cfRule>
    <cfRule type="cellIs" dxfId="3" priority="5" stopIfTrue="1" operator="notEqual">
      <formula>SUM(G$26:G$29)</formula>
    </cfRule>
    <cfRule type="cellIs" dxfId="2" priority="4" stopIfTrue="1" operator="notEqual">
      <formula>SUM(G$20,G$23,G$24)</formula>
    </cfRule>
  </conditionalFormatting>
  <conditionalFormatting sqref="G26">
    <cfRule type="cellIs" dxfId="1" priority="89" stopIfTrue="1" operator="notEqual">
      <formula>E119+F119+E134+F134+E136+F136</formula>
    </cfRule>
  </conditionalFormatting>
  <conditionalFormatting sqref="L77">
    <cfRule type="cellIs" dxfId="0" priority="7" stopIfTrue="1" operator="notEqual">
      <formula>$D$16</formula>
    </cfRule>
  </conditionalFormatting>
  <pageMargins left="0.39370078740157483" right="0.47244094488188981" top="0.39370078740157483" bottom="0.39370078740157483" header="0.31496062992125984" footer="0.11811023622047245"/>
  <pageSetup paperSize="9" scale="47" orientation="landscape" horizontalDpi="1200" verticalDpi="1200" r:id="rId1"/>
  <headerFooter alignWithMargins="0">
    <oddFooter>&amp;R&amp;F   Стр. &amp;P з &amp;N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H24"/>
  <sheetViews>
    <sheetView zoomScale="83" zoomScaleNormal="83" zoomScaleSheetLayoutView="80" workbookViewId="0">
      <selection activeCell="J18" sqref="J18"/>
    </sheetView>
  </sheetViews>
  <sheetFormatPr defaultColWidth="9" defaultRowHeight="15.75" x14ac:dyDescent="0.25"/>
  <cols>
    <col min="1" max="1" width="12.75" style="123" customWidth="1"/>
    <col min="2" max="2" width="17.875" style="123" customWidth="1"/>
    <col min="3" max="3" width="18.625" style="123" customWidth="1"/>
    <col min="4" max="4" width="17.5" style="123" customWidth="1"/>
    <col min="5" max="5" width="25.5" style="123" customWidth="1"/>
    <col min="6" max="6" width="31" style="123" customWidth="1"/>
    <col min="7" max="7" width="4.875" style="123" customWidth="1"/>
    <col min="8" max="8" width="18" style="123" customWidth="1"/>
    <col min="9" max="16384" width="9" style="123"/>
  </cols>
  <sheetData>
    <row r="1" spans="1:8" x14ac:dyDescent="0.25">
      <c r="A1" s="129"/>
      <c r="B1" s="125"/>
      <c r="C1" s="125"/>
      <c r="D1" s="125"/>
      <c r="E1" s="125"/>
      <c r="F1" s="125"/>
      <c r="G1" s="125"/>
      <c r="H1" s="125"/>
    </row>
    <row r="2" spans="1:8" x14ac:dyDescent="0.25">
      <c r="A2" s="129"/>
      <c r="B2" s="125"/>
      <c r="C2" s="125"/>
      <c r="D2" s="125"/>
      <c r="E2" s="125"/>
      <c r="F2" s="125"/>
      <c r="G2" s="125"/>
      <c r="H2" s="125"/>
    </row>
    <row r="3" spans="1:8" x14ac:dyDescent="0.25">
      <c r="A3" s="128"/>
    </row>
    <row r="4" spans="1:8" x14ac:dyDescent="0.25">
      <c r="F4" s="451" t="s">
        <v>300</v>
      </c>
      <c r="G4" s="451"/>
      <c r="H4" s="451"/>
    </row>
    <row r="5" spans="1:8" ht="31.5" customHeight="1" x14ac:dyDescent="0.25">
      <c r="F5" s="451" t="s">
        <v>318</v>
      </c>
      <c r="G5" s="451"/>
      <c r="H5" s="451"/>
    </row>
    <row r="6" spans="1:8" x14ac:dyDescent="0.25">
      <c r="F6" s="451" t="s">
        <v>301</v>
      </c>
      <c r="G6" s="451"/>
      <c r="H6" s="451"/>
    </row>
    <row r="9" spans="1:8" ht="48.75" customHeight="1" x14ac:dyDescent="0.25">
      <c r="A9" s="452" t="s">
        <v>541</v>
      </c>
      <c r="B9" s="452"/>
      <c r="C9" s="452"/>
      <c r="D9" s="452"/>
      <c r="E9" s="452"/>
      <c r="F9" s="452"/>
      <c r="G9" s="452"/>
      <c r="H9" s="452"/>
    </row>
    <row r="12" spans="1:8" x14ac:dyDescent="0.25">
      <c r="A12" s="454" t="s">
        <v>302</v>
      </c>
      <c r="B12" s="454"/>
      <c r="C12" s="454"/>
      <c r="D12" s="454"/>
      <c r="E12" s="454"/>
      <c r="F12" s="127" t="s">
        <v>303</v>
      </c>
      <c r="G12" s="453" t="s">
        <v>320</v>
      </c>
      <c r="H12" s="453"/>
    </row>
    <row r="13" spans="1:8" ht="27.75" customHeight="1" x14ac:dyDescent="0.25">
      <c r="A13" s="454" t="s">
        <v>304</v>
      </c>
      <c r="B13" s="454"/>
      <c r="C13" s="454"/>
      <c r="D13" s="454"/>
      <c r="E13" s="454"/>
      <c r="F13" s="122" t="s">
        <v>305</v>
      </c>
      <c r="G13" s="453"/>
      <c r="H13" s="453"/>
    </row>
    <row r="14" spans="1:8" ht="54.75" customHeight="1" x14ac:dyDescent="0.25">
      <c r="A14" s="454" t="s">
        <v>306</v>
      </c>
      <c r="B14" s="454"/>
      <c r="C14" s="454"/>
      <c r="D14" s="454"/>
      <c r="E14" s="454"/>
      <c r="F14" s="122" t="s">
        <v>307</v>
      </c>
      <c r="G14" s="453"/>
      <c r="H14" s="453"/>
    </row>
    <row r="15" spans="1:8" ht="41.25" customHeight="1" x14ac:dyDescent="0.25">
      <c r="A15" s="454" t="s">
        <v>308</v>
      </c>
      <c r="B15" s="454"/>
      <c r="C15" s="454"/>
      <c r="D15" s="454"/>
      <c r="E15" s="454"/>
      <c r="F15" s="122" t="s">
        <v>319</v>
      </c>
      <c r="G15" s="453"/>
      <c r="H15" s="453"/>
    </row>
    <row r="16" spans="1:8" ht="21.75" customHeight="1" x14ac:dyDescent="0.25">
      <c r="A16" s="454" t="s">
        <v>309</v>
      </c>
      <c r="B16" s="454"/>
      <c r="C16" s="454"/>
      <c r="D16" s="454"/>
      <c r="E16" s="454"/>
      <c r="F16" s="122" t="s">
        <v>310</v>
      </c>
      <c r="G16" s="453"/>
      <c r="H16" s="453"/>
    </row>
    <row r="17" spans="1:8" x14ac:dyDescent="0.25">
      <c r="F17" s="126"/>
    </row>
    <row r="19" spans="1:8" ht="30.75" customHeight="1" x14ac:dyDescent="0.25">
      <c r="A19" s="448" t="s">
        <v>539</v>
      </c>
      <c r="B19" s="449"/>
      <c r="C19" s="449"/>
      <c r="D19" s="449"/>
      <c r="E19" s="449"/>
      <c r="F19" s="449"/>
      <c r="G19" s="449"/>
      <c r="H19" s="450"/>
    </row>
    <row r="20" spans="1:8" x14ac:dyDescent="0.25">
      <c r="A20" s="448" t="s">
        <v>540</v>
      </c>
      <c r="B20" s="449"/>
      <c r="C20" s="449"/>
      <c r="D20" s="449"/>
      <c r="E20" s="449"/>
      <c r="F20" s="449"/>
      <c r="G20" s="449"/>
      <c r="H20" s="450"/>
    </row>
    <row r="21" spans="1:8" ht="42" customHeight="1" x14ac:dyDescent="0.25">
      <c r="A21" s="443" t="s">
        <v>311</v>
      </c>
      <c r="B21" s="444"/>
      <c r="C21" s="444"/>
      <c r="D21" s="444"/>
      <c r="E21" s="444"/>
      <c r="F21" s="444"/>
      <c r="G21" s="444"/>
      <c r="H21" s="445"/>
    </row>
    <row r="22" spans="1:8" ht="43.5" customHeight="1" x14ac:dyDescent="0.25">
      <c r="A22" s="124" t="s">
        <v>312</v>
      </c>
      <c r="B22" s="124" t="s">
        <v>313</v>
      </c>
      <c r="C22" s="124" t="s">
        <v>317</v>
      </c>
      <c r="D22" s="124" t="s">
        <v>316</v>
      </c>
      <c r="E22" s="124" t="s">
        <v>315</v>
      </c>
      <c r="F22" s="446" t="s">
        <v>314</v>
      </c>
      <c r="G22" s="447"/>
      <c r="H22" s="124"/>
    </row>
    <row r="23" spans="1:8" x14ac:dyDescent="0.25">
      <c r="A23" s="124">
        <v>1</v>
      </c>
      <c r="B23" s="124">
        <v>2</v>
      </c>
      <c r="C23" s="124">
        <v>3</v>
      </c>
      <c r="D23" s="124">
        <v>4</v>
      </c>
      <c r="E23" s="124">
        <v>5</v>
      </c>
      <c r="F23" s="446">
        <v>6</v>
      </c>
      <c r="G23" s="447"/>
      <c r="H23" s="124">
        <v>7</v>
      </c>
    </row>
    <row r="24" spans="1:8" x14ac:dyDescent="0.25">
      <c r="A24" s="124"/>
      <c r="B24" s="124"/>
      <c r="C24" s="124"/>
      <c r="D24" s="124"/>
      <c r="E24" s="124"/>
      <c r="F24" s="446"/>
      <c r="G24" s="447"/>
      <c r="H24" s="124"/>
    </row>
  </sheetData>
  <mergeCells count="16">
    <mergeCell ref="F4:H4"/>
    <mergeCell ref="F5:H5"/>
    <mergeCell ref="F6:H6"/>
    <mergeCell ref="A9:H9"/>
    <mergeCell ref="G12:H16"/>
    <mergeCell ref="A12:E12"/>
    <mergeCell ref="A13:E13"/>
    <mergeCell ref="A14:E14"/>
    <mergeCell ref="A15:E15"/>
    <mergeCell ref="A16:E16"/>
    <mergeCell ref="A21:H21"/>
    <mergeCell ref="F24:G24"/>
    <mergeCell ref="A19:H19"/>
    <mergeCell ref="A20:H20"/>
    <mergeCell ref="F22:G22"/>
    <mergeCell ref="F23:G23"/>
  </mergeCells>
  <phoneticPr fontId="0" type="noConversion"/>
  <printOptions horizontalCentered="1"/>
  <pageMargins left="0.39370078740157483" right="0.39370078740157483" top="0.39370078740157483" bottom="0.39370078740157483" header="0.31496062992125984" footer="0.31496062992125984"/>
  <pageSetup paperSize="9" scale="85" orientation="landscape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41"/>
  <sheetViews>
    <sheetView view="pageBreakPreview" topLeftCell="A22" zoomScale="80" zoomScaleNormal="68" workbookViewId="0"/>
  </sheetViews>
  <sheetFormatPr defaultColWidth="9" defaultRowHeight="15.75" x14ac:dyDescent="0.25"/>
  <cols>
    <col min="1" max="1" width="8.625" style="130" customWidth="1"/>
    <col min="2" max="2" width="63.5" style="130" customWidth="1"/>
    <col min="3" max="3" width="8.375" style="130" customWidth="1"/>
    <col min="4" max="6" width="17.375" style="130" customWidth="1"/>
    <col min="7" max="9" width="13.125" style="130" customWidth="1"/>
    <col min="10" max="16384" width="9" style="130"/>
  </cols>
  <sheetData>
    <row r="1" spans="1:9" x14ac:dyDescent="0.25">
      <c r="B1" s="131"/>
      <c r="C1" s="132"/>
      <c r="D1" s="132"/>
      <c r="E1" s="132"/>
      <c r="F1" s="132"/>
      <c r="G1" s="132"/>
      <c r="H1" s="132"/>
      <c r="I1" s="132"/>
    </row>
    <row r="2" spans="1:9" ht="15.75" customHeight="1" x14ac:dyDescent="0.25">
      <c r="A2" s="452" t="s">
        <v>348</v>
      </c>
      <c r="B2" s="452"/>
      <c r="C2" s="452"/>
      <c r="D2" s="452"/>
      <c r="E2" s="452"/>
      <c r="F2" s="452"/>
      <c r="G2" s="452"/>
      <c r="H2" s="452"/>
      <c r="I2" s="452"/>
    </row>
    <row r="3" spans="1:9" ht="16.5" thickBot="1" x14ac:dyDescent="0.3">
      <c r="A3" s="455" t="s">
        <v>0</v>
      </c>
      <c r="B3" s="455"/>
    </row>
    <row r="4" spans="1:9" s="134" customFormat="1" ht="16.5" customHeight="1" thickBot="1" x14ac:dyDescent="0.3">
      <c r="B4" s="456"/>
      <c r="C4" s="456" t="s">
        <v>344</v>
      </c>
      <c r="D4" s="456" t="s">
        <v>321</v>
      </c>
      <c r="E4" s="456" t="s">
        <v>322</v>
      </c>
      <c r="F4" s="456"/>
      <c r="G4" s="456" t="s">
        <v>323</v>
      </c>
      <c r="H4" s="456"/>
      <c r="I4" s="456"/>
    </row>
    <row r="5" spans="1:9" s="134" customFormat="1" ht="16.5" customHeight="1" thickBot="1" x14ac:dyDescent="0.3">
      <c r="B5" s="456"/>
      <c r="C5" s="456"/>
      <c r="D5" s="456"/>
      <c r="E5" s="456" t="s">
        <v>324</v>
      </c>
      <c r="F5" s="456" t="s">
        <v>325</v>
      </c>
      <c r="G5" s="456" t="s">
        <v>34</v>
      </c>
      <c r="H5" s="456" t="s">
        <v>326</v>
      </c>
      <c r="I5" s="456"/>
    </row>
    <row r="6" spans="1:9" s="134" customFormat="1" ht="26.25" thickBot="1" x14ac:dyDescent="0.3">
      <c r="B6" s="456"/>
      <c r="C6" s="456"/>
      <c r="D6" s="456"/>
      <c r="E6" s="456"/>
      <c r="F6" s="456"/>
      <c r="G6" s="456"/>
      <c r="H6" s="135" t="s">
        <v>324</v>
      </c>
      <c r="I6" s="135" t="s">
        <v>325</v>
      </c>
    </row>
    <row r="7" spans="1:9" s="134" customFormat="1" ht="13.5" thickBot="1" x14ac:dyDescent="0.3">
      <c r="B7" s="135" t="s">
        <v>29</v>
      </c>
      <c r="C7" s="135" t="s">
        <v>30</v>
      </c>
      <c r="D7" s="135">
        <v>1</v>
      </c>
      <c r="E7" s="135">
        <v>2</v>
      </c>
      <c r="F7" s="135">
        <v>3</v>
      </c>
      <c r="G7" s="135">
        <v>4</v>
      </c>
      <c r="H7" s="135">
        <v>5</v>
      </c>
      <c r="I7" s="135">
        <v>6</v>
      </c>
    </row>
    <row r="8" spans="1:9" s="134" customFormat="1" ht="13.5" thickBot="1" x14ac:dyDescent="0.3">
      <c r="B8" s="173" t="s">
        <v>327</v>
      </c>
      <c r="C8" s="142" t="s">
        <v>13</v>
      </c>
      <c r="D8" s="191">
        <f>Suma!D13</f>
        <v>283131</v>
      </c>
      <c r="E8" s="191">
        <f>Suma!E13</f>
        <v>185049</v>
      </c>
      <c r="F8" s="191">
        <f>Suma!F13</f>
        <v>98082</v>
      </c>
      <c r="G8" s="191">
        <f>Suma!G13</f>
        <v>203035</v>
      </c>
      <c r="H8" s="191">
        <f>Suma!H13</f>
        <v>130558</v>
      </c>
      <c r="I8" s="191">
        <f>Suma!I13</f>
        <v>72477</v>
      </c>
    </row>
    <row r="9" spans="1:9" s="134" customFormat="1" ht="13.5" thickBot="1" x14ac:dyDescent="0.3">
      <c r="B9" s="173" t="s">
        <v>224</v>
      </c>
      <c r="C9" s="142" t="s">
        <v>14</v>
      </c>
      <c r="D9" s="191">
        <f>Suma!D14</f>
        <v>249909</v>
      </c>
      <c r="E9" s="191">
        <f>Suma!E14</f>
        <v>161056</v>
      </c>
      <c r="F9" s="191">
        <f>Suma!F14</f>
        <v>88853</v>
      </c>
      <c r="G9" s="191">
        <f>Suma!G14</f>
        <v>173996</v>
      </c>
      <c r="H9" s="191">
        <f>Suma!H14</f>
        <v>109628</v>
      </c>
      <c r="I9" s="191">
        <f>Suma!I14</f>
        <v>64368</v>
      </c>
    </row>
    <row r="10" spans="1:9" s="134" customFormat="1" ht="13.5" thickBot="1" x14ac:dyDescent="0.3">
      <c r="B10" s="173" t="s">
        <v>328</v>
      </c>
      <c r="C10" s="142"/>
      <c r="D10" s="136"/>
      <c r="E10" s="136"/>
      <c r="F10" s="136"/>
      <c r="G10" s="136"/>
      <c r="H10" s="136"/>
      <c r="I10" s="136"/>
    </row>
    <row r="11" spans="1:9" s="134" customFormat="1" ht="13.5" thickBot="1" x14ac:dyDescent="0.3">
      <c r="B11" s="173" t="s">
        <v>329</v>
      </c>
      <c r="C11" s="142" t="s">
        <v>15</v>
      </c>
      <c r="D11" s="191">
        <f>Suma!D16</f>
        <v>7694</v>
      </c>
      <c r="E11" s="191">
        <f>Suma!E16</f>
        <v>4813</v>
      </c>
      <c r="F11" s="191">
        <f>Suma!F16</f>
        <v>2881</v>
      </c>
      <c r="G11" s="191">
        <f>Suma!G16</f>
        <v>6815</v>
      </c>
      <c r="H11" s="191">
        <f>Suma!H16</f>
        <v>4203</v>
      </c>
      <c r="I11" s="191">
        <f>Suma!I16</f>
        <v>2612</v>
      </c>
    </row>
    <row r="12" spans="1:9" s="134" customFormat="1" ht="13.5" thickBot="1" x14ac:dyDescent="0.3">
      <c r="B12" s="173" t="s">
        <v>330</v>
      </c>
      <c r="C12" s="142" t="s">
        <v>16</v>
      </c>
      <c r="D12" s="191">
        <f>Suma!D17</f>
        <v>230685</v>
      </c>
      <c r="E12" s="191">
        <f>Suma!E17</f>
        <v>149356</v>
      </c>
      <c r="F12" s="191">
        <f>Suma!F17</f>
        <v>81329</v>
      </c>
      <c r="G12" s="191">
        <f>Suma!G17</f>
        <v>155971</v>
      </c>
      <c r="H12" s="191">
        <f>Suma!H17</f>
        <v>99008</v>
      </c>
      <c r="I12" s="191">
        <f>Suma!I17</f>
        <v>56963</v>
      </c>
    </row>
    <row r="13" spans="1:9" s="134" customFormat="1" ht="13.5" thickBot="1" x14ac:dyDescent="0.3">
      <c r="B13" s="173" t="s">
        <v>331</v>
      </c>
      <c r="C13" s="142" t="s">
        <v>17</v>
      </c>
      <c r="D13" s="191">
        <f>Suma!D18</f>
        <v>92580</v>
      </c>
      <c r="E13" s="191">
        <f>Suma!E18</f>
        <v>59356</v>
      </c>
      <c r="F13" s="191">
        <f>Suma!F18</f>
        <v>33224</v>
      </c>
      <c r="G13" s="191">
        <f>Suma!G18</f>
        <v>50955</v>
      </c>
      <c r="H13" s="191">
        <f>Suma!H18</f>
        <v>31002</v>
      </c>
      <c r="I13" s="191">
        <f>Suma!I18</f>
        <v>19953</v>
      </c>
    </row>
    <row r="14" spans="1:9" s="134" customFormat="1" ht="13.5" thickBot="1" x14ac:dyDescent="0.3">
      <c r="B14" s="173" t="s">
        <v>332</v>
      </c>
      <c r="C14" s="142"/>
      <c r="D14" s="136"/>
      <c r="E14" s="136"/>
      <c r="F14" s="136"/>
      <c r="G14" s="136"/>
      <c r="H14" s="136"/>
      <c r="I14" s="136"/>
    </row>
    <row r="15" spans="1:9" s="134" customFormat="1" ht="13.5" thickBot="1" x14ac:dyDescent="0.3">
      <c r="B15" s="173" t="s">
        <v>333</v>
      </c>
      <c r="C15" s="142" t="s">
        <v>18</v>
      </c>
      <c r="D15" s="191">
        <f>Suma!D20</f>
        <v>28074</v>
      </c>
      <c r="E15" s="191">
        <f>Suma!E20</f>
        <v>18070</v>
      </c>
      <c r="F15" s="191">
        <f>Suma!F20</f>
        <v>10004</v>
      </c>
      <c r="G15" s="191">
        <f>Suma!G20</f>
        <v>7982</v>
      </c>
      <c r="H15" s="191">
        <f>Suma!H20</f>
        <v>4796</v>
      </c>
      <c r="I15" s="191">
        <f>Suma!I20</f>
        <v>3186</v>
      </c>
    </row>
    <row r="16" spans="1:9" s="134" customFormat="1" ht="13.5" thickBot="1" x14ac:dyDescent="0.3">
      <c r="B16" s="173" t="s">
        <v>334</v>
      </c>
      <c r="C16" s="142" t="s">
        <v>227</v>
      </c>
      <c r="D16" s="191">
        <f>Suma!D21</f>
        <v>7401</v>
      </c>
      <c r="E16" s="191">
        <f>Suma!E21</f>
        <v>4787</v>
      </c>
      <c r="F16" s="191">
        <f>Suma!F21</f>
        <v>2614</v>
      </c>
      <c r="G16" s="191">
        <f>Suma!G21</f>
        <v>2567</v>
      </c>
      <c r="H16" s="191">
        <f>Suma!H21</f>
        <v>1518</v>
      </c>
      <c r="I16" s="191">
        <f>Suma!I21</f>
        <v>1049</v>
      </c>
    </row>
    <row r="17" spans="1:9" s="134" customFormat="1" ht="13.5" thickBot="1" x14ac:dyDescent="0.3">
      <c r="B17" s="173" t="s">
        <v>335</v>
      </c>
      <c r="C17" s="142" t="s">
        <v>228</v>
      </c>
      <c r="D17" s="191">
        <f>Suma!D22</f>
        <v>20673</v>
      </c>
      <c r="E17" s="191">
        <f>Suma!E22</f>
        <v>13283</v>
      </c>
      <c r="F17" s="191">
        <f>Suma!F22</f>
        <v>7390</v>
      </c>
      <c r="G17" s="191">
        <f>Suma!G22</f>
        <v>5415</v>
      </c>
      <c r="H17" s="191">
        <f>Suma!H22</f>
        <v>3278</v>
      </c>
      <c r="I17" s="191">
        <f>Suma!I22</f>
        <v>2137</v>
      </c>
    </row>
    <row r="18" spans="1:9" s="134" customFormat="1" ht="13.5" thickBot="1" x14ac:dyDescent="0.3">
      <c r="B18" s="173" t="s">
        <v>336</v>
      </c>
      <c r="C18" s="142" t="s">
        <v>19</v>
      </c>
      <c r="D18" s="191">
        <f>Suma!D23</f>
        <v>95474</v>
      </c>
      <c r="E18" s="191">
        <f>Suma!E23</f>
        <v>63604</v>
      </c>
      <c r="F18" s="191">
        <f>Suma!F23</f>
        <v>31870</v>
      </c>
      <c r="G18" s="191">
        <f>Suma!G23</f>
        <v>56646</v>
      </c>
      <c r="H18" s="191">
        <f>Suma!H23</f>
        <v>37230</v>
      </c>
      <c r="I18" s="191">
        <f>Suma!I23</f>
        <v>19416</v>
      </c>
    </row>
    <row r="19" spans="1:9" s="134" customFormat="1" ht="13.5" thickBot="1" x14ac:dyDescent="0.3">
      <c r="B19" s="173" t="s">
        <v>337</v>
      </c>
      <c r="C19" s="142" t="s">
        <v>20</v>
      </c>
      <c r="D19" s="191">
        <f>Suma!D24</f>
        <v>107137</v>
      </c>
      <c r="E19" s="191">
        <f>Suma!E24</f>
        <v>67682</v>
      </c>
      <c r="F19" s="191">
        <f>Suma!F24</f>
        <v>39455</v>
      </c>
      <c r="G19" s="191">
        <f>Suma!G24</f>
        <v>91343</v>
      </c>
      <c r="H19" s="191">
        <f>Suma!H24</f>
        <v>56981</v>
      </c>
      <c r="I19" s="191">
        <f>Suma!I24</f>
        <v>34362</v>
      </c>
    </row>
    <row r="20" spans="1:9" s="134" customFormat="1" ht="13.5" thickBot="1" x14ac:dyDescent="0.3">
      <c r="B20" s="173" t="s">
        <v>338</v>
      </c>
      <c r="C20" s="173"/>
      <c r="D20" s="136"/>
      <c r="E20" s="136"/>
      <c r="F20" s="136"/>
      <c r="G20" s="136"/>
      <c r="H20" s="136"/>
      <c r="I20" s="136"/>
    </row>
    <row r="21" spans="1:9" s="134" customFormat="1" ht="13.5" thickBot="1" x14ac:dyDescent="0.3">
      <c r="B21" s="173" t="s">
        <v>339</v>
      </c>
      <c r="C21" s="142" t="s">
        <v>21</v>
      </c>
      <c r="D21" s="191">
        <f>Suma!D26</f>
        <v>2321</v>
      </c>
      <c r="E21" s="191">
        <f>Suma!E26</f>
        <v>1734</v>
      </c>
      <c r="F21" s="191">
        <f>Suma!F26</f>
        <v>587</v>
      </c>
      <c r="G21" s="191">
        <f>Suma!G26</f>
        <v>1994</v>
      </c>
      <c r="H21" s="191">
        <f>Suma!H26</f>
        <v>1517</v>
      </c>
      <c r="I21" s="191">
        <f>Suma!I26</f>
        <v>477</v>
      </c>
    </row>
    <row r="22" spans="1:9" s="134" customFormat="1" ht="13.5" thickBot="1" x14ac:dyDescent="0.3">
      <c r="B22" s="173" t="s">
        <v>340</v>
      </c>
      <c r="C22" s="142" t="s">
        <v>22</v>
      </c>
      <c r="D22" s="191">
        <f>Suma!D27</f>
        <v>193329</v>
      </c>
      <c r="E22" s="191">
        <f>Suma!E27</f>
        <v>124936</v>
      </c>
      <c r="F22" s="191">
        <f>Suma!F27</f>
        <v>68393</v>
      </c>
      <c r="G22" s="191">
        <f>Suma!G27</f>
        <v>119739</v>
      </c>
      <c r="H22" s="191">
        <f>Suma!H27</f>
        <v>75439</v>
      </c>
      <c r="I22" s="191">
        <f>Suma!I27</f>
        <v>44300</v>
      </c>
    </row>
    <row r="23" spans="1:9" s="134" customFormat="1" ht="13.5" thickBot="1" x14ac:dyDescent="0.3">
      <c r="B23" s="173" t="s">
        <v>341</v>
      </c>
      <c r="C23" s="142" t="s">
        <v>23</v>
      </c>
      <c r="D23" s="191">
        <f>Suma!D28</f>
        <v>23142</v>
      </c>
      <c r="E23" s="191">
        <f>Suma!E28</f>
        <v>15526</v>
      </c>
      <c r="F23" s="191">
        <f>Suma!F28</f>
        <v>7616</v>
      </c>
      <c r="G23" s="191">
        <f>Suma!G28</f>
        <v>22406</v>
      </c>
      <c r="H23" s="191">
        <f>Suma!H28</f>
        <v>14928</v>
      </c>
      <c r="I23" s="191">
        <f>Suma!I28</f>
        <v>7478</v>
      </c>
    </row>
    <row r="24" spans="1:9" s="134" customFormat="1" ht="13.5" thickBot="1" x14ac:dyDescent="0.3">
      <c r="B24" s="173" t="s">
        <v>342</v>
      </c>
      <c r="C24" s="142" t="s">
        <v>24</v>
      </c>
      <c r="D24" s="191">
        <f>Suma!D29</f>
        <v>11893</v>
      </c>
      <c r="E24" s="191">
        <f>Suma!E29</f>
        <v>7160</v>
      </c>
      <c r="F24" s="191">
        <f>Suma!F29</f>
        <v>4733</v>
      </c>
      <c r="G24" s="191">
        <f>Suma!G29</f>
        <v>11832</v>
      </c>
      <c r="H24" s="191">
        <f>Suma!H29</f>
        <v>7123</v>
      </c>
      <c r="I24" s="191">
        <f>Suma!I29</f>
        <v>4709</v>
      </c>
    </row>
    <row r="25" spans="1:9" s="134" customFormat="1" ht="13.5" thickBot="1" x14ac:dyDescent="0.3">
      <c r="B25" s="173" t="s">
        <v>343</v>
      </c>
      <c r="C25" s="142" t="s">
        <v>25</v>
      </c>
      <c r="D25" s="191">
        <f>Suma!D30</f>
        <v>2716</v>
      </c>
      <c r="E25" s="191">
        <f>Suma!E30</f>
        <v>1702</v>
      </c>
      <c r="F25" s="191">
        <f>Suma!F30</f>
        <v>1014</v>
      </c>
      <c r="G25" s="191">
        <f>Suma!G30</f>
        <v>1216</v>
      </c>
      <c r="H25" s="191">
        <f>Suma!H30</f>
        <v>745</v>
      </c>
      <c r="I25" s="191">
        <f>Suma!I30</f>
        <v>471</v>
      </c>
    </row>
    <row r="26" spans="1:9" s="134" customFormat="1" ht="13.5" thickBot="1" x14ac:dyDescent="0.3">
      <c r="B26" s="173" t="s">
        <v>359</v>
      </c>
      <c r="C26" s="173"/>
      <c r="D26" s="136"/>
      <c r="E26" s="136"/>
      <c r="F26" s="136"/>
      <c r="G26" s="136"/>
      <c r="H26" s="136"/>
      <c r="I26" s="136"/>
    </row>
    <row r="27" spans="1:9" s="134" customFormat="1" ht="26.25" thickBot="1" x14ac:dyDescent="0.3">
      <c r="B27" s="173" t="s">
        <v>345</v>
      </c>
      <c r="C27" s="142" t="s">
        <v>26</v>
      </c>
      <c r="D27" s="191">
        <f>Suma!D32</f>
        <v>505</v>
      </c>
      <c r="E27" s="191">
        <f>Suma!E32</f>
        <v>331</v>
      </c>
      <c r="F27" s="191">
        <f>Suma!F32</f>
        <v>174</v>
      </c>
      <c r="G27" s="191">
        <f>Suma!G32</f>
        <v>112</v>
      </c>
      <c r="H27" s="191">
        <f>Suma!H32</f>
        <v>75</v>
      </c>
      <c r="I27" s="191">
        <f>Suma!I32</f>
        <v>37</v>
      </c>
    </row>
    <row r="28" spans="1:9" s="134" customFormat="1" ht="26.25" thickBot="1" x14ac:dyDescent="0.3">
      <c r="B28" s="173" t="s">
        <v>346</v>
      </c>
      <c r="C28" s="142" t="s">
        <v>27</v>
      </c>
      <c r="D28" s="191">
        <f>Suma!D33</f>
        <v>81</v>
      </c>
      <c r="E28" s="191">
        <f>Suma!E33</f>
        <v>52</v>
      </c>
      <c r="F28" s="191">
        <f>Suma!F33</f>
        <v>29</v>
      </c>
      <c r="G28" s="191">
        <f>Suma!G33</f>
        <v>17</v>
      </c>
      <c r="H28" s="191">
        <f>Suma!H33</f>
        <v>13</v>
      </c>
      <c r="I28" s="191">
        <f>Suma!I33</f>
        <v>4</v>
      </c>
    </row>
    <row r="29" spans="1:9" s="134" customFormat="1" ht="26.25" thickBot="1" x14ac:dyDescent="0.3">
      <c r="B29" s="173" t="s">
        <v>347</v>
      </c>
      <c r="C29" s="142" t="s">
        <v>28</v>
      </c>
      <c r="D29" s="191">
        <f>Suma!D34</f>
        <v>2130</v>
      </c>
      <c r="E29" s="191">
        <f>Suma!E34</f>
        <v>1319</v>
      </c>
      <c r="F29" s="191">
        <f>Suma!F34</f>
        <v>811</v>
      </c>
      <c r="G29" s="191">
        <f>Suma!G34</f>
        <v>1087</v>
      </c>
      <c r="H29" s="191">
        <f>Suma!H34</f>
        <v>657</v>
      </c>
      <c r="I29" s="191">
        <f>Suma!I34</f>
        <v>430</v>
      </c>
    </row>
    <row r="32" spans="1:9" ht="34.5" customHeight="1" x14ac:dyDescent="0.25">
      <c r="A32" s="452" t="s">
        <v>349</v>
      </c>
      <c r="B32" s="452"/>
      <c r="C32" s="452"/>
      <c r="D32" s="452"/>
      <c r="E32" s="452"/>
      <c r="F32" s="452"/>
      <c r="G32" s="452"/>
      <c r="H32" s="452"/>
      <c r="I32" s="452"/>
    </row>
    <row r="33" spans="1:9" ht="16.5" customHeight="1" thickBot="1" x14ac:dyDescent="0.3">
      <c r="A33" s="455" t="s">
        <v>41</v>
      </c>
      <c r="B33" s="455"/>
      <c r="C33" s="133"/>
      <c r="D33" s="133"/>
      <c r="E33" s="133"/>
      <c r="F33" s="133"/>
      <c r="G33" s="133"/>
      <c r="H33" s="133"/>
      <c r="I33" s="133"/>
    </row>
    <row r="34" spans="1:9" s="134" customFormat="1" ht="13.5" thickBot="1" x14ac:dyDescent="0.3">
      <c r="A34" s="135" t="s">
        <v>59</v>
      </c>
      <c r="B34" s="456" t="s">
        <v>350</v>
      </c>
      <c r="C34" s="456"/>
      <c r="D34" s="456" t="s">
        <v>351</v>
      </c>
      <c r="E34" s="456"/>
      <c r="F34" s="456" t="s">
        <v>352</v>
      </c>
      <c r="G34" s="456"/>
      <c r="H34" s="456"/>
      <c r="I34" s="456"/>
    </row>
    <row r="35" spans="1:9" s="134" customFormat="1" ht="13.5" thickBot="1" x14ac:dyDescent="0.3">
      <c r="A35" s="135">
        <v>1</v>
      </c>
      <c r="B35" s="456">
        <v>2</v>
      </c>
      <c r="C35" s="456"/>
      <c r="D35" s="456">
        <v>3</v>
      </c>
      <c r="E35" s="456"/>
      <c r="F35" s="456">
        <v>4</v>
      </c>
      <c r="G35" s="456"/>
      <c r="H35" s="456"/>
      <c r="I35" s="456"/>
    </row>
    <row r="36" spans="1:9" s="134" customFormat="1" ht="25.5" customHeight="1" thickBot="1" x14ac:dyDescent="0.3">
      <c r="A36" s="142" t="s">
        <v>13</v>
      </c>
      <c r="B36" s="459" t="s">
        <v>353</v>
      </c>
      <c r="C36" s="459"/>
      <c r="D36" s="460">
        <f>Suma!D47</f>
        <v>18975</v>
      </c>
      <c r="E36" s="456"/>
      <c r="F36" s="457">
        <f>Suma!E47</f>
        <v>18889</v>
      </c>
      <c r="G36" s="458"/>
      <c r="H36" s="458"/>
      <c r="I36" s="458"/>
    </row>
    <row r="37" spans="1:9" s="134" customFormat="1" ht="25.5" customHeight="1" thickBot="1" x14ac:dyDescent="0.3">
      <c r="A37" s="142"/>
      <c r="B37" s="459" t="s">
        <v>354</v>
      </c>
      <c r="C37" s="459"/>
      <c r="D37" s="456"/>
      <c r="E37" s="456"/>
      <c r="F37" s="458"/>
      <c r="G37" s="458"/>
      <c r="H37" s="458"/>
      <c r="I37" s="458"/>
    </row>
    <row r="38" spans="1:9" s="134" customFormat="1" ht="25.5" customHeight="1" thickBot="1" x14ac:dyDescent="0.3">
      <c r="A38" s="142" t="s">
        <v>14</v>
      </c>
      <c r="B38" s="459" t="s">
        <v>355</v>
      </c>
      <c r="C38" s="459"/>
      <c r="D38" s="460">
        <f>Suma!D51</f>
        <v>4181</v>
      </c>
      <c r="E38" s="456"/>
      <c r="F38" s="457">
        <f>Suma!E51</f>
        <v>4174</v>
      </c>
      <c r="G38" s="458"/>
      <c r="H38" s="458"/>
      <c r="I38" s="458"/>
    </row>
    <row r="39" spans="1:9" s="134" customFormat="1" ht="25.5" customHeight="1" thickBot="1" x14ac:dyDescent="0.3">
      <c r="A39" s="142" t="s">
        <v>15</v>
      </c>
      <c r="B39" s="459" t="s">
        <v>356</v>
      </c>
      <c r="C39" s="459"/>
      <c r="D39" s="460">
        <f>Suma!D53</f>
        <v>225</v>
      </c>
      <c r="E39" s="456"/>
      <c r="F39" s="457">
        <f>Suma!E53</f>
        <v>225</v>
      </c>
      <c r="G39" s="458"/>
      <c r="H39" s="458"/>
      <c r="I39" s="458"/>
    </row>
    <row r="40" spans="1:9" s="134" customFormat="1" ht="25.5" customHeight="1" thickBot="1" x14ac:dyDescent="0.3">
      <c r="A40" s="142" t="s">
        <v>16</v>
      </c>
      <c r="B40" s="459" t="s">
        <v>357</v>
      </c>
      <c r="C40" s="459"/>
      <c r="D40" s="460">
        <f>Suma!D55</f>
        <v>14569</v>
      </c>
      <c r="E40" s="456"/>
      <c r="F40" s="457">
        <f>Suma!E55</f>
        <v>14490</v>
      </c>
      <c r="G40" s="458"/>
      <c r="H40" s="458"/>
      <c r="I40" s="458"/>
    </row>
    <row r="41" spans="1:9" s="134" customFormat="1" ht="25.5" customHeight="1" thickBot="1" x14ac:dyDescent="0.3">
      <c r="A41" s="142" t="s">
        <v>17</v>
      </c>
      <c r="B41" s="459" t="s">
        <v>358</v>
      </c>
      <c r="C41" s="459"/>
      <c r="D41" s="460">
        <f>Suma!D57</f>
        <v>7665</v>
      </c>
      <c r="E41" s="456"/>
      <c r="F41" s="457">
        <f>Suma!E57</f>
        <v>7647</v>
      </c>
      <c r="G41" s="458"/>
      <c r="H41" s="458"/>
      <c r="I41" s="458"/>
    </row>
  </sheetData>
  <mergeCells count="37">
    <mergeCell ref="B40:C40"/>
    <mergeCell ref="F41:I41"/>
    <mergeCell ref="F40:I40"/>
    <mergeCell ref="B41:C41"/>
    <mergeCell ref="D40:E40"/>
    <mergeCell ref="D41:E41"/>
    <mergeCell ref="F37:I37"/>
    <mergeCell ref="F38:I38"/>
    <mergeCell ref="F39:I39"/>
    <mergeCell ref="B38:C38"/>
    <mergeCell ref="B39:C39"/>
    <mergeCell ref="D37:E37"/>
    <mergeCell ref="D38:E38"/>
    <mergeCell ref="D39:E39"/>
    <mergeCell ref="B37:C37"/>
    <mergeCell ref="F35:I35"/>
    <mergeCell ref="F36:I36"/>
    <mergeCell ref="B35:C35"/>
    <mergeCell ref="B36:C36"/>
    <mergeCell ref="D35:E35"/>
    <mergeCell ref="D36:E36"/>
    <mergeCell ref="A33:B33"/>
    <mergeCell ref="F34:I34"/>
    <mergeCell ref="B34:C34"/>
    <mergeCell ref="D34:E34"/>
    <mergeCell ref="H5:I5"/>
    <mergeCell ref="A3:B3"/>
    <mergeCell ref="A2:I2"/>
    <mergeCell ref="A32:I32"/>
    <mergeCell ref="B4:B6"/>
    <mergeCell ref="C4:C6"/>
    <mergeCell ref="D4:D6"/>
    <mergeCell ref="E4:F4"/>
    <mergeCell ref="G4:I4"/>
    <mergeCell ref="E5:E6"/>
    <mergeCell ref="F5:F6"/>
    <mergeCell ref="G5:G6"/>
  </mergeCells>
  <phoneticPr fontId="0" type="noConversion"/>
  <printOptions horizontalCentered="1"/>
  <pageMargins left="0.39370078740157483" right="0.39370078740157483" top="0.39370078740157483" bottom="0.39370078740157483" header="0.31496062992125984" footer="0.31496062992125984"/>
  <pageSetup paperSize="9" scale="75" orientation="landscape" verticalDpi="300" r:id="rId1"/>
  <headerFooter alignWithMargins="0">
    <oddHeader>&amp;A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V36"/>
  <sheetViews>
    <sheetView view="pageBreakPreview" topLeftCell="A10" zoomScale="80" zoomScaleNormal="85" workbookViewId="0"/>
  </sheetViews>
  <sheetFormatPr defaultColWidth="9" defaultRowHeight="15.75" x14ac:dyDescent="0.25"/>
  <cols>
    <col min="1" max="1" width="5.625" style="130" customWidth="1"/>
    <col min="2" max="2" width="31.625" style="130" customWidth="1"/>
    <col min="3" max="3" width="6.25" style="130" customWidth="1"/>
    <col min="4" max="4" width="10.75" style="130" customWidth="1"/>
    <col min="5" max="15" width="9.875" style="130" customWidth="1"/>
    <col min="16" max="16" width="10.75" style="130" customWidth="1"/>
    <col min="17" max="16384" width="9" style="130"/>
  </cols>
  <sheetData>
    <row r="1" spans="2:16" ht="15.75" customHeight="1" x14ac:dyDescent="0.25">
      <c r="B1" s="452" t="s">
        <v>360</v>
      </c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</row>
    <row r="2" spans="2:16" ht="16.5" thickBot="1" x14ac:dyDescent="0.3">
      <c r="B2" s="455" t="s">
        <v>42</v>
      </c>
      <c r="C2" s="455"/>
    </row>
    <row r="3" spans="2:16" s="163" customFormat="1" ht="30" customHeight="1" thickBot="1" x14ac:dyDescent="0.3">
      <c r="B3" s="456"/>
      <c r="C3" s="456" t="s">
        <v>361</v>
      </c>
      <c r="D3" s="456" t="s">
        <v>362</v>
      </c>
      <c r="E3" s="456" t="s">
        <v>45</v>
      </c>
      <c r="F3" s="456"/>
      <c r="G3" s="456" t="s">
        <v>46</v>
      </c>
      <c r="H3" s="456"/>
      <c r="I3" s="456"/>
      <c r="J3" s="456"/>
      <c r="K3" s="456"/>
      <c r="L3" s="456"/>
      <c r="M3" s="456"/>
      <c r="N3" s="456"/>
      <c r="O3" s="456" t="s">
        <v>369</v>
      </c>
      <c r="P3" s="456"/>
    </row>
    <row r="4" spans="2:16" s="163" customFormat="1" ht="13.5" thickBot="1" x14ac:dyDescent="0.3">
      <c r="B4" s="456"/>
      <c r="C4" s="456"/>
      <c r="D4" s="456"/>
      <c r="E4" s="456"/>
      <c r="F4" s="456"/>
      <c r="G4" s="456" t="s">
        <v>37</v>
      </c>
      <c r="H4" s="456"/>
      <c r="I4" s="456" t="s">
        <v>33</v>
      </c>
      <c r="J4" s="456"/>
      <c r="K4" s="456"/>
      <c r="L4" s="456"/>
      <c r="M4" s="456"/>
      <c r="N4" s="456"/>
      <c r="O4" s="456"/>
      <c r="P4" s="456"/>
    </row>
    <row r="5" spans="2:16" s="163" customFormat="1" ht="13.5" thickBot="1" x14ac:dyDescent="0.3">
      <c r="B5" s="456"/>
      <c r="C5" s="456"/>
      <c r="D5" s="456"/>
      <c r="E5" s="456"/>
      <c r="F5" s="456"/>
      <c r="G5" s="456"/>
      <c r="H5" s="456"/>
      <c r="I5" s="456" t="s">
        <v>48</v>
      </c>
      <c r="J5" s="456"/>
      <c r="K5" s="456"/>
      <c r="L5" s="456"/>
      <c r="M5" s="135" t="s">
        <v>49</v>
      </c>
      <c r="N5" s="135" t="s">
        <v>50</v>
      </c>
      <c r="O5" s="456"/>
      <c r="P5" s="456"/>
    </row>
    <row r="6" spans="2:16" s="163" customFormat="1" ht="13.5" thickBot="1" x14ac:dyDescent="0.3">
      <c r="B6" s="456"/>
      <c r="C6" s="456"/>
      <c r="D6" s="456"/>
      <c r="E6" s="456"/>
      <c r="F6" s="456"/>
      <c r="G6" s="456"/>
      <c r="H6" s="456"/>
      <c r="I6" s="456" t="s">
        <v>34</v>
      </c>
      <c r="J6" s="456"/>
      <c r="K6" s="135" t="s">
        <v>363</v>
      </c>
      <c r="L6" s="135"/>
      <c r="M6" s="135"/>
      <c r="N6" s="135"/>
      <c r="O6" s="456"/>
      <c r="P6" s="456"/>
    </row>
    <row r="7" spans="2:16" s="163" customFormat="1" ht="13.5" thickBot="1" x14ac:dyDescent="0.3">
      <c r="B7" s="456"/>
      <c r="C7" s="456"/>
      <c r="D7" s="456"/>
      <c r="E7" s="456"/>
      <c r="F7" s="456"/>
      <c r="G7" s="456"/>
      <c r="H7" s="456"/>
      <c r="I7" s="456"/>
      <c r="J7" s="456"/>
      <c r="K7" s="135" t="s">
        <v>364</v>
      </c>
      <c r="L7" s="135" t="s">
        <v>365</v>
      </c>
      <c r="M7" s="135"/>
      <c r="N7" s="135"/>
      <c r="O7" s="456"/>
      <c r="P7" s="456"/>
    </row>
    <row r="8" spans="2:16" s="134" customFormat="1" ht="13.5" thickBot="1" x14ac:dyDescent="0.3">
      <c r="B8" s="135" t="s">
        <v>29</v>
      </c>
      <c r="C8" s="135" t="s">
        <v>30</v>
      </c>
      <c r="D8" s="135">
        <v>1</v>
      </c>
      <c r="E8" s="456">
        <v>2</v>
      </c>
      <c r="F8" s="456"/>
      <c r="G8" s="456">
        <v>3</v>
      </c>
      <c r="H8" s="456"/>
      <c r="I8" s="456">
        <v>4</v>
      </c>
      <c r="J8" s="456"/>
      <c r="K8" s="135" t="s">
        <v>243</v>
      </c>
      <c r="L8" s="135" t="s">
        <v>242</v>
      </c>
      <c r="M8" s="135">
        <v>5</v>
      </c>
      <c r="N8" s="135">
        <v>6</v>
      </c>
      <c r="O8" s="456">
        <v>7</v>
      </c>
      <c r="P8" s="456"/>
    </row>
    <row r="9" spans="2:16" s="134" customFormat="1" ht="12.75" x14ac:dyDescent="0.25">
      <c r="B9" s="137" t="s">
        <v>51</v>
      </c>
      <c r="C9" s="138" t="s">
        <v>13</v>
      </c>
      <c r="D9" s="139">
        <f>Suma!D77</f>
        <v>78018</v>
      </c>
      <c r="E9" s="466">
        <f>Suma!E77</f>
        <v>74431</v>
      </c>
      <c r="F9" s="467"/>
      <c r="G9" s="462">
        <f>Suma!F77</f>
        <v>63903</v>
      </c>
      <c r="H9" s="461"/>
      <c r="I9" s="462">
        <f>Suma!G77</f>
        <v>2549</v>
      </c>
      <c r="J9" s="461"/>
      <c r="K9" s="139">
        <f>Suma!H77</f>
        <v>561</v>
      </c>
      <c r="L9" s="139">
        <f>Suma!I77</f>
        <v>1988</v>
      </c>
      <c r="M9" s="139">
        <f>Suma!J77</f>
        <v>24019</v>
      </c>
      <c r="N9" s="139">
        <f>Suma!K77</f>
        <v>37335</v>
      </c>
      <c r="O9" s="462">
        <f>Suma!L77</f>
        <v>7694</v>
      </c>
      <c r="P9" s="461"/>
    </row>
    <row r="10" spans="2:16" s="134" customFormat="1" ht="13.5" thickBot="1" x14ac:dyDescent="0.3">
      <c r="B10" s="140" t="s">
        <v>247</v>
      </c>
      <c r="C10" s="141"/>
      <c r="D10" s="140"/>
      <c r="E10" s="465"/>
      <c r="F10" s="465"/>
      <c r="G10" s="465"/>
      <c r="H10" s="465"/>
      <c r="I10" s="465"/>
      <c r="J10" s="465"/>
      <c r="K10" s="140"/>
      <c r="L10" s="140"/>
      <c r="M10" s="140"/>
      <c r="N10" s="140"/>
      <c r="O10" s="465"/>
      <c r="P10" s="465"/>
    </row>
    <row r="11" spans="2:16" s="134" customFormat="1" ht="26.25" thickBot="1" x14ac:dyDescent="0.3">
      <c r="B11" s="136" t="s">
        <v>366</v>
      </c>
      <c r="C11" s="142" t="s">
        <v>14</v>
      </c>
      <c r="D11" s="139">
        <f>Suma!D79</f>
        <v>47002</v>
      </c>
      <c r="E11" s="466">
        <f>Suma!E79</f>
        <v>44391</v>
      </c>
      <c r="F11" s="467"/>
      <c r="G11" s="462">
        <f>Suma!F79</f>
        <v>38550</v>
      </c>
      <c r="H11" s="461"/>
      <c r="I11" s="462">
        <f>Suma!G79</f>
        <v>1564</v>
      </c>
      <c r="J11" s="461"/>
      <c r="K11" s="139">
        <f>Suma!H79</f>
        <v>360</v>
      </c>
      <c r="L11" s="139">
        <f>Suma!I79</f>
        <v>1204</v>
      </c>
      <c r="M11" s="139">
        <f>Suma!J79</f>
        <v>14871</v>
      </c>
      <c r="N11" s="139">
        <f>Suma!K79</f>
        <v>22115</v>
      </c>
      <c r="O11" s="462">
        <f>Suma!L79</f>
        <v>4127</v>
      </c>
      <c r="P11" s="461"/>
    </row>
    <row r="12" spans="2:16" s="134" customFormat="1" ht="26.25" thickBot="1" x14ac:dyDescent="0.3">
      <c r="B12" s="136" t="s">
        <v>367</v>
      </c>
      <c r="C12" s="142" t="s">
        <v>15</v>
      </c>
      <c r="D12" s="139">
        <f>Suma!D80</f>
        <v>31016</v>
      </c>
      <c r="E12" s="466">
        <f>Suma!E80</f>
        <v>30040</v>
      </c>
      <c r="F12" s="467"/>
      <c r="G12" s="462">
        <f>Suma!F80</f>
        <v>25353</v>
      </c>
      <c r="H12" s="461"/>
      <c r="I12" s="462">
        <f>Suma!G80</f>
        <v>985</v>
      </c>
      <c r="J12" s="461"/>
      <c r="K12" s="139">
        <f>Suma!H80</f>
        <v>201</v>
      </c>
      <c r="L12" s="139">
        <f>Suma!I80</f>
        <v>784</v>
      </c>
      <c r="M12" s="139">
        <f>Suma!J80</f>
        <v>9148</v>
      </c>
      <c r="N12" s="139">
        <f>Suma!K80</f>
        <v>15220</v>
      </c>
      <c r="O12" s="462">
        <f>Suma!L80</f>
        <v>3567</v>
      </c>
      <c r="P12" s="461"/>
    </row>
    <row r="13" spans="2:16" s="134" customFormat="1" ht="12.75" x14ac:dyDescent="0.25">
      <c r="B13" s="137" t="s">
        <v>247</v>
      </c>
      <c r="C13" s="138"/>
      <c r="D13" s="137"/>
      <c r="E13" s="461"/>
      <c r="F13" s="461"/>
      <c r="G13" s="461"/>
      <c r="H13" s="461"/>
      <c r="I13" s="461"/>
      <c r="J13" s="461"/>
      <c r="K13" s="137"/>
      <c r="L13" s="137"/>
      <c r="M13" s="137"/>
      <c r="N13" s="137"/>
      <c r="O13" s="461"/>
      <c r="P13" s="461"/>
    </row>
    <row r="14" spans="2:16" s="134" customFormat="1" ht="13.5" thickBot="1" x14ac:dyDescent="0.3">
      <c r="B14" s="140" t="s">
        <v>368</v>
      </c>
      <c r="C14" s="143" t="s">
        <v>16</v>
      </c>
      <c r="D14" s="144">
        <f>Suma!D81</f>
        <v>1965</v>
      </c>
      <c r="E14" s="463">
        <f>Suma!E81</f>
        <v>1932</v>
      </c>
      <c r="F14" s="464"/>
      <c r="G14" s="463">
        <f>Suma!F81</f>
        <v>1534</v>
      </c>
      <c r="H14" s="464"/>
      <c r="I14" s="463">
        <f>Suma!G81</f>
        <v>41</v>
      </c>
      <c r="J14" s="464"/>
      <c r="K14" s="144">
        <f>Suma!H81</f>
        <v>6</v>
      </c>
      <c r="L14" s="144">
        <f>Suma!I81</f>
        <v>35</v>
      </c>
      <c r="M14" s="144">
        <f>Suma!J81</f>
        <v>590</v>
      </c>
      <c r="N14" s="144">
        <f>Suma!K81</f>
        <v>903</v>
      </c>
      <c r="O14" s="463">
        <f>Suma!L81</f>
        <v>290</v>
      </c>
      <c r="P14" s="464"/>
    </row>
    <row r="16" spans="2:16" ht="15.75" customHeight="1" x14ac:dyDescent="0.25">
      <c r="B16" s="452" t="s">
        <v>381</v>
      </c>
      <c r="C16" s="452"/>
      <c r="D16" s="452"/>
      <c r="E16" s="452"/>
      <c r="F16" s="452"/>
      <c r="G16" s="452"/>
      <c r="H16" s="452"/>
      <c r="I16" s="452"/>
      <c r="J16" s="452"/>
      <c r="K16" s="452"/>
      <c r="L16" s="452"/>
      <c r="M16" s="452"/>
      <c r="N16" s="452"/>
      <c r="O16" s="452"/>
      <c r="P16" s="452"/>
    </row>
    <row r="17" spans="2:22" ht="16.5" thickBot="1" x14ac:dyDescent="0.3">
      <c r="B17" s="455" t="s">
        <v>52</v>
      </c>
      <c r="C17" s="455"/>
    </row>
    <row r="18" spans="2:22" s="163" customFormat="1" ht="13.5" thickBot="1" x14ac:dyDescent="0.3">
      <c r="B18" s="461" t="s">
        <v>370</v>
      </c>
      <c r="C18" s="456" t="s">
        <v>361</v>
      </c>
      <c r="D18" s="456" t="s">
        <v>383</v>
      </c>
      <c r="E18" s="456" t="s">
        <v>371</v>
      </c>
      <c r="F18" s="456" t="s">
        <v>372</v>
      </c>
      <c r="G18" s="456"/>
      <c r="H18" s="456" t="s">
        <v>373</v>
      </c>
      <c r="I18" s="456"/>
      <c r="J18" s="456"/>
      <c r="K18" s="456"/>
      <c r="L18" s="456"/>
      <c r="M18" s="456"/>
      <c r="N18" s="456"/>
      <c r="O18" s="456"/>
      <c r="P18" s="456" t="s">
        <v>382</v>
      </c>
    </row>
    <row r="19" spans="2:22" s="163" customFormat="1" ht="24.75" customHeight="1" thickBot="1" x14ac:dyDescent="0.3">
      <c r="B19" s="468"/>
      <c r="C19" s="456"/>
      <c r="D19" s="456"/>
      <c r="E19" s="456"/>
      <c r="F19" s="456" t="s">
        <v>391</v>
      </c>
      <c r="G19" s="461" t="s">
        <v>388</v>
      </c>
      <c r="H19" s="456" t="s">
        <v>48</v>
      </c>
      <c r="I19" s="456"/>
      <c r="J19" s="456"/>
      <c r="K19" s="456"/>
      <c r="L19" s="456" t="s">
        <v>49</v>
      </c>
      <c r="M19" s="456"/>
      <c r="N19" s="456" t="s">
        <v>50</v>
      </c>
      <c r="O19" s="456"/>
      <c r="P19" s="456"/>
    </row>
    <row r="20" spans="2:22" s="163" customFormat="1" ht="43.5" customHeight="1" thickBot="1" x14ac:dyDescent="0.3">
      <c r="B20" s="468"/>
      <c r="C20" s="456"/>
      <c r="D20" s="456"/>
      <c r="E20" s="456"/>
      <c r="F20" s="456"/>
      <c r="G20" s="468"/>
      <c r="H20" s="456" t="s">
        <v>34</v>
      </c>
      <c r="I20" s="456" t="s">
        <v>363</v>
      </c>
      <c r="J20" s="456"/>
      <c r="K20" s="456" t="s">
        <v>390</v>
      </c>
      <c r="L20" s="456" t="s">
        <v>374</v>
      </c>
      <c r="M20" s="456" t="s">
        <v>390</v>
      </c>
      <c r="N20" s="456" t="s">
        <v>34</v>
      </c>
      <c r="O20" s="456" t="s">
        <v>390</v>
      </c>
      <c r="P20" s="456"/>
    </row>
    <row r="21" spans="2:22" s="163" customFormat="1" ht="24" customHeight="1" thickBot="1" x14ac:dyDescent="0.3">
      <c r="B21" s="465"/>
      <c r="C21" s="456"/>
      <c r="D21" s="456"/>
      <c r="E21" s="456"/>
      <c r="F21" s="456"/>
      <c r="G21" s="465"/>
      <c r="H21" s="456"/>
      <c r="I21" s="146" t="s">
        <v>375</v>
      </c>
      <c r="J21" s="146" t="s">
        <v>376</v>
      </c>
      <c r="K21" s="456"/>
      <c r="L21" s="456"/>
      <c r="M21" s="456"/>
      <c r="N21" s="456"/>
      <c r="O21" s="456"/>
      <c r="P21" s="456"/>
    </row>
    <row r="22" spans="2:22" s="163" customFormat="1" ht="13.5" thickBot="1" x14ac:dyDescent="0.3">
      <c r="B22" s="147" t="s">
        <v>29</v>
      </c>
      <c r="C22" s="146" t="s">
        <v>30</v>
      </c>
      <c r="D22" s="146" t="s">
        <v>62</v>
      </c>
      <c r="E22" s="146">
        <v>1</v>
      </c>
      <c r="F22" s="146">
        <v>2</v>
      </c>
      <c r="G22" s="146">
        <v>3</v>
      </c>
      <c r="H22" s="146">
        <v>4</v>
      </c>
      <c r="I22" s="146" t="s">
        <v>243</v>
      </c>
      <c r="J22" s="146" t="s">
        <v>242</v>
      </c>
      <c r="K22" s="146">
        <v>5</v>
      </c>
      <c r="L22" s="146">
        <v>6</v>
      </c>
      <c r="M22" s="146">
        <v>7</v>
      </c>
      <c r="N22" s="146">
        <v>8</v>
      </c>
      <c r="O22" s="146">
        <v>9</v>
      </c>
      <c r="P22" s="146">
        <v>10</v>
      </c>
    </row>
    <row r="23" spans="2:22" s="134" customFormat="1" ht="26.25" thickBot="1" x14ac:dyDescent="0.3">
      <c r="B23" s="148" t="s">
        <v>425</v>
      </c>
      <c r="C23" s="149" t="s">
        <v>61</v>
      </c>
      <c r="D23" s="149" t="s">
        <v>377</v>
      </c>
      <c r="E23" s="150">
        <f>Suma!D94</f>
        <v>230685</v>
      </c>
      <c r="F23" s="150">
        <f>Suma!E94</f>
        <v>50168</v>
      </c>
      <c r="G23" s="150">
        <f>Suma!F94</f>
        <v>105803</v>
      </c>
      <c r="H23" s="150">
        <f>Suma!G94</f>
        <v>28074</v>
      </c>
      <c r="I23" s="150">
        <f>Suma!H94</f>
        <v>7401</v>
      </c>
      <c r="J23" s="150">
        <f>Suma!I94</f>
        <v>20673</v>
      </c>
      <c r="K23" s="150">
        <f>Suma!J94</f>
        <v>28060</v>
      </c>
      <c r="L23" s="150">
        <f>Suma!K94</f>
        <v>95474</v>
      </c>
      <c r="M23" s="150">
        <f>Suma!L94</f>
        <v>95474</v>
      </c>
      <c r="N23" s="150">
        <f>Suma!M94</f>
        <v>107137</v>
      </c>
      <c r="O23" s="150">
        <f>Suma!N94</f>
        <v>107137</v>
      </c>
      <c r="P23" s="150">
        <f>Suma!O94</f>
        <v>2716</v>
      </c>
    </row>
    <row r="24" spans="2:22" s="134" customFormat="1" ht="26.25" thickBot="1" x14ac:dyDescent="0.3">
      <c r="B24" s="148" t="s">
        <v>389</v>
      </c>
      <c r="C24" s="151" t="s">
        <v>63</v>
      </c>
      <c r="D24" s="151" t="s">
        <v>378</v>
      </c>
      <c r="E24" s="152">
        <f>Suma!D95</f>
        <v>3801</v>
      </c>
      <c r="F24" s="152">
        <f>Suma!E95</f>
        <v>1228</v>
      </c>
      <c r="G24" s="152">
        <f>Suma!F95</f>
        <v>2332</v>
      </c>
      <c r="H24" s="152">
        <f>Suma!G95</f>
        <v>185</v>
      </c>
      <c r="I24" s="152">
        <f>Suma!H95</f>
        <v>34</v>
      </c>
      <c r="J24" s="152">
        <f>Suma!I95</f>
        <v>151</v>
      </c>
      <c r="K24" s="152">
        <f>Suma!J95</f>
        <v>185</v>
      </c>
      <c r="L24" s="152">
        <f>Suma!K95</f>
        <v>1911</v>
      </c>
      <c r="M24" s="152">
        <f>Suma!L95</f>
        <v>1911</v>
      </c>
      <c r="N24" s="152">
        <f>Suma!M95</f>
        <v>1705</v>
      </c>
      <c r="O24" s="152">
        <f>Suma!N95</f>
        <v>1705</v>
      </c>
      <c r="P24" s="152">
        <f>Suma!O95</f>
        <v>1</v>
      </c>
    </row>
    <row r="25" spans="2:22" s="134" customFormat="1" ht="13.5" thickBot="1" x14ac:dyDescent="0.3">
      <c r="B25" s="140" t="s">
        <v>102</v>
      </c>
      <c r="C25" s="142" t="s">
        <v>64</v>
      </c>
      <c r="D25" s="142" t="s">
        <v>379</v>
      </c>
      <c r="E25" s="152">
        <f>Suma!D96</f>
        <v>2583</v>
      </c>
      <c r="F25" s="152">
        <f>Suma!E96</f>
        <v>854</v>
      </c>
      <c r="G25" s="152">
        <f>Suma!F96</f>
        <v>1535</v>
      </c>
      <c r="H25" s="152">
        <f>Suma!G96</f>
        <v>96</v>
      </c>
      <c r="I25" s="152">
        <f>Suma!H96</f>
        <v>15</v>
      </c>
      <c r="J25" s="152">
        <f>Suma!I96</f>
        <v>81</v>
      </c>
      <c r="K25" s="152">
        <f>Suma!J96</f>
        <v>96</v>
      </c>
      <c r="L25" s="152">
        <f>Suma!K96</f>
        <v>1516</v>
      </c>
      <c r="M25" s="152">
        <f>Suma!L96</f>
        <v>1516</v>
      </c>
      <c r="N25" s="152">
        <f>Suma!M96</f>
        <v>971</v>
      </c>
      <c r="O25" s="152">
        <f>Suma!N96</f>
        <v>971</v>
      </c>
      <c r="P25" s="152">
        <f>Suma!O96</f>
        <v>1</v>
      </c>
    </row>
    <row r="26" spans="2:22" s="134" customFormat="1" ht="26.25" thickBot="1" x14ac:dyDescent="0.3">
      <c r="B26" s="140" t="s">
        <v>426</v>
      </c>
      <c r="C26" s="143" t="s">
        <v>65</v>
      </c>
      <c r="D26" s="143" t="s">
        <v>384</v>
      </c>
      <c r="E26" s="144">
        <f>Suma!D97</f>
        <v>2334</v>
      </c>
      <c r="F26" s="144">
        <f>Suma!E97</f>
        <v>778</v>
      </c>
      <c r="G26" s="144">
        <f>Suma!F97</f>
        <v>1386</v>
      </c>
      <c r="H26" s="144">
        <f>Suma!G97</f>
        <v>62</v>
      </c>
      <c r="I26" s="144">
        <f>Suma!H97</f>
        <v>11</v>
      </c>
      <c r="J26" s="144">
        <f>Suma!I97</f>
        <v>51</v>
      </c>
      <c r="K26" s="144">
        <f>Suma!J97</f>
        <v>62</v>
      </c>
      <c r="L26" s="144">
        <f>Suma!K97</f>
        <v>1384</v>
      </c>
      <c r="M26" s="144">
        <f>Suma!L97</f>
        <v>1384</v>
      </c>
      <c r="N26" s="144">
        <f>Suma!M97</f>
        <v>888</v>
      </c>
      <c r="O26" s="144">
        <f>Suma!N97</f>
        <v>888</v>
      </c>
      <c r="P26" s="144">
        <f>Suma!O97</f>
        <v>1</v>
      </c>
    </row>
    <row r="27" spans="2:22" s="134" customFormat="1" ht="13.5" thickBot="1" x14ac:dyDescent="0.3">
      <c r="B27" s="148" t="s">
        <v>104</v>
      </c>
      <c r="C27" s="149" t="s">
        <v>66</v>
      </c>
      <c r="D27" s="149" t="s">
        <v>380</v>
      </c>
      <c r="E27" s="144">
        <f>Suma!D98</f>
        <v>41295</v>
      </c>
      <c r="F27" s="144">
        <f>Suma!E98</f>
        <v>4493</v>
      </c>
      <c r="G27" s="144">
        <f>Suma!F98</f>
        <v>18774</v>
      </c>
      <c r="H27" s="144">
        <f>Suma!G98</f>
        <v>5186</v>
      </c>
      <c r="I27" s="144">
        <f>Suma!H98</f>
        <v>1353</v>
      </c>
      <c r="J27" s="144">
        <f>Suma!I98</f>
        <v>3833</v>
      </c>
      <c r="K27" s="144">
        <f>Suma!J98</f>
        <v>5186</v>
      </c>
      <c r="L27" s="144">
        <f>Suma!K98</f>
        <v>24966</v>
      </c>
      <c r="M27" s="144">
        <f>Suma!L98</f>
        <v>24966</v>
      </c>
      <c r="N27" s="144">
        <f>Suma!M98</f>
        <v>11143</v>
      </c>
      <c r="O27" s="144">
        <f>Suma!N98</f>
        <v>11143</v>
      </c>
      <c r="P27" s="144">
        <f>Suma!O98</f>
        <v>1816</v>
      </c>
    </row>
    <row r="28" spans="2:22" s="134" customFormat="1" ht="26.25" thickBot="1" x14ac:dyDescent="0.3">
      <c r="B28" s="140" t="s">
        <v>427</v>
      </c>
      <c r="C28" s="143" t="s">
        <v>67</v>
      </c>
      <c r="D28" s="143" t="s">
        <v>182</v>
      </c>
      <c r="E28" s="144">
        <f>Suma!D99</f>
        <v>39223</v>
      </c>
      <c r="F28" s="144">
        <f>Suma!E99</f>
        <v>4093</v>
      </c>
      <c r="G28" s="144">
        <f>Suma!F99</f>
        <v>16737</v>
      </c>
      <c r="H28" s="144">
        <f>Suma!G99</f>
        <v>5070</v>
      </c>
      <c r="I28" s="144">
        <f>Suma!H99</f>
        <v>1319</v>
      </c>
      <c r="J28" s="144">
        <f>Suma!I99</f>
        <v>3751</v>
      </c>
      <c r="K28" s="144">
        <f>Suma!J99</f>
        <v>5070</v>
      </c>
      <c r="L28" s="144">
        <f>Suma!K99</f>
        <v>24185</v>
      </c>
      <c r="M28" s="144">
        <f>Suma!L99</f>
        <v>24185</v>
      </c>
      <c r="N28" s="144">
        <f>Suma!M99</f>
        <v>9968</v>
      </c>
      <c r="O28" s="144">
        <f>Suma!N99</f>
        <v>9718</v>
      </c>
      <c r="P28" s="144">
        <f>Suma!O99</f>
        <v>1786</v>
      </c>
    </row>
    <row r="29" spans="2:22" s="134" customFormat="1" ht="39" thickBot="1" x14ac:dyDescent="0.25">
      <c r="B29" s="153" t="s">
        <v>106</v>
      </c>
      <c r="C29" s="154" t="s">
        <v>68</v>
      </c>
      <c r="D29" s="154" t="s">
        <v>186</v>
      </c>
      <c r="E29" s="144">
        <f>Suma!D100</f>
        <v>416</v>
      </c>
      <c r="F29" s="144">
        <f>Suma!E100</f>
        <v>221</v>
      </c>
      <c r="G29" s="144">
        <f>Suma!F100</f>
        <v>156</v>
      </c>
      <c r="H29" s="144">
        <f>Suma!G100</f>
        <v>11</v>
      </c>
      <c r="I29" s="144">
        <f>Suma!H100</f>
        <v>1</v>
      </c>
      <c r="J29" s="144">
        <f>Suma!I100</f>
        <v>10</v>
      </c>
      <c r="K29" s="144">
        <f>Suma!J100</f>
        <v>11</v>
      </c>
      <c r="L29" s="144">
        <f>Suma!K100</f>
        <v>128</v>
      </c>
      <c r="M29" s="144">
        <f>Suma!L100</f>
        <v>128</v>
      </c>
      <c r="N29" s="144">
        <f>Suma!M100</f>
        <v>277</v>
      </c>
      <c r="O29" s="144">
        <f>Suma!N100</f>
        <v>277</v>
      </c>
      <c r="P29" s="144">
        <f>Suma!O100</f>
        <v>4</v>
      </c>
      <c r="Q29" s="155"/>
      <c r="R29" s="155"/>
      <c r="S29" s="155"/>
      <c r="T29" s="155"/>
      <c r="U29" s="155"/>
      <c r="V29" s="155"/>
    </row>
    <row r="30" spans="2:22" s="134" customFormat="1" ht="26.25" thickBot="1" x14ac:dyDescent="0.25">
      <c r="B30" s="156" t="s">
        <v>385</v>
      </c>
      <c r="C30" s="154" t="s">
        <v>69</v>
      </c>
      <c r="D30" s="154" t="s">
        <v>187</v>
      </c>
      <c r="E30" s="144">
        <f>Suma!D101</f>
        <v>11061</v>
      </c>
      <c r="F30" s="144">
        <f>Suma!E101</f>
        <v>2620</v>
      </c>
      <c r="G30" s="144">
        <f>Suma!F101</f>
        <v>5116</v>
      </c>
      <c r="H30" s="144">
        <f>Suma!G101</f>
        <v>819</v>
      </c>
      <c r="I30" s="144">
        <f>Suma!H101</f>
        <v>90</v>
      </c>
      <c r="J30" s="144">
        <f>Suma!I101</f>
        <v>729</v>
      </c>
      <c r="K30" s="144">
        <f>Suma!J101</f>
        <v>819</v>
      </c>
      <c r="L30" s="144">
        <f>Suma!K101</f>
        <v>3505</v>
      </c>
      <c r="M30" s="144">
        <f>Suma!L101</f>
        <v>3505</v>
      </c>
      <c r="N30" s="144">
        <f>Suma!M101</f>
        <v>6737</v>
      </c>
      <c r="O30" s="144">
        <f>Suma!N101</f>
        <v>6737</v>
      </c>
      <c r="P30" s="144">
        <f>Suma!O101</f>
        <v>43</v>
      </c>
      <c r="Q30" s="155"/>
      <c r="R30" s="155"/>
      <c r="S30" s="155"/>
      <c r="T30" s="155"/>
      <c r="U30" s="155"/>
      <c r="V30" s="155"/>
    </row>
    <row r="31" spans="2:22" s="134" customFormat="1" ht="26.25" thickBot="1" x14ac:dyDescent="0.25">
      <c r="B31" s="157" t="s">
        <v>428</v>
      </c>
      <c r="C31" s="158" t="s">
        <v>70</v>
      </c>
      <c r="D31" s="158" t="s">
        <v>188</v>
      </c>
      <c r="E31" s="159">
        <f>Suma!D102</f>
        <v>267</v>
      </c>
      <c r="F31" s="159">
        <f>Suma!E102</f>
        <v>75</v>
      </c>
      <c r="G31" s="159">
        <f>Suma!F102</f>
        <v>145</v>
      </c>
      <c r="H31" s="159">
        <f>Suma!G102</f>
        <v>12</v>
      </c>
      <c r="I31" s="159">
        <f>Suma!H102</f>
        <v>1</v>
      </c>
      <c r="J31" s="159">
        <f>Suma!I102</f>
        <v>11</v>
      </c>
      <c r="K31" s="159">
        <f>Suma!J102</f>
        <v>12</v>
      </c>
      <c r="L31" s="159">
        <f>Suma!K102</f>
        <v>82</v>
      </c>
      <c r="M31" s="159">
        <f>Suma!L102</f>
        <v>82</v>
      </c>
      <c r="N31" s="159">
        <f>Suma!M102</f>
        <v>173</v>
      </c>
      <c r="O31" s="159">
        <f>Suma!N102</f>
        <v>173</v>
      </c>
      <c r="P31" s="159">
        <f>Suma!O102</f>
        <v>0</v>
      </c>
      <c r="Q31" s="155"/>
      <c r="R31" s="155"/>
      <c r="S31" s="155"/>
      <c r="T31" s="155"/>
      <c r="U31" s="155"/>
      <c r="V31" s="155"/>
    </row>
    <row r="32" spans="2:22" s="134" customFormat="1" ht="13.5" thickBot="1" x14ac:dyDescent="0.25">
      <c r="B32" s="157" t="s">
        <v>109</v>
      </c>
      <c r="C32" s="160" t="s">
        <v>71</v>
      </c>
      <c r="D32" s="160" t="s">
        <v>189</v>
      </c>
      <c r="E32" s="159">
        <f>Suma!D103</f>
        <v>7924</v>
      </c>
      <c r="F32" s="159">
        <f>Suma!E103</f>
        <v>1618</v>
      </c>
      <c r="G32" s="159">
        <f>Suma!F103</f>
        <v>3351</v>
      </c>
      <c r="H32" s="159">
        <f>Suma!G103</f>
        <v>789</v>
      </c>
      <c r="I32" s="159">
        <f>Suma!H103</f>
        <v>82</v>
      </c>
      <c r="J32" s="159">
        <f>Suma!I103</f>
        <v>707</v>
      </c>
      <c r="K32" s="159">
        <f>Suma!J103</f>
        <v>789</v>
      </c>
      <c r="L32" s="159">
        <f>Suma!K103</f>
        <v>2916</v>
      </c>
      <c r="M32" s="159">
        <f>Suma!L103</f>
        <v>2916</v>
      </c>
      <c r="N32" s="159">
        <f>Suma!M103</f>
        <v>4219</v>
      </c>
      <c r="O32" s="159">
        <f>Suma!N103</f>
        <v>4219</v>
      </c>
      <c r="P32" s="159">
        <f>Suma!O103</f>
        <v>21</v>
      </c>
      <c r="Q32" s="155"/>
      <c r="R32" s="155"/>
      <c r="S32" s="155"/>
      <c r="T32" s="155"/>
      <c r="U32" s="155"/>
      <c r="V32" s="155"/>
    </row>
    <row r="33" spans="2:22" s="134" customFormat="1" ht="13.5" thickBot="1" x14ac:dyDescent="0.25">
      <c r="B33" s="156" t="s">
        <v>386</v>
      </c>
      <c r="C33" s="154" t="s">
        <v>72</v>
      </c>
      <c r="D33" s="154" t="s">
        <v>190</v>
      </c>
      <c r="E33" s="159">
        <f>Suma!D104</f>
        <v>10047</v>
      </c>
      <c r="F33" s="159">
        <f>Suma!E104</f>
        <v>5035</v>
      </c>
      <c r="G33" s="159">
        <f>Suma!F104</f>
        <v>2506</v>
      </c>
      <c r="H33" s="159">
        <f>Suma!G104</f>
        <v>2957</v>
      </c>
      <c r="I33" s="159">
        <f>Suma!H104</f>
        <v>1734</v>
      </c>
      <c r="J33" s="159">
        <f>Suma!I104</f>
        <v>1223</v>
      </c>
      <c r="K33" s="159">
        <f>Suma!J104</f>
        <v>2957</v>
      </c>
      <c r="L33" s="159">
        <f>Suma!K104</f>
        <v>4447</v>
      </c>
      <c r="M33" s="159">
        <f>Suma!L104</f>
        <v>4447</v>
      </c>
      <c r="N33" s="159">
        <f>Suma!M104</f>
        <v>2643</v>
      </c>
      <c r="O33" s="159">
        <f>Suma!N104</f>
        <v>2643</v>
      </c>
      <c r="P33" s="159">
        <f>Suma!O104</f>
        <v>3</v>
      </c>
      <c r="Q33" s="155"/>
      <c r="R33" s="155"/>
      <c r="S33" s="155"/>
      <c r="T33" s="155"/>
      <c r="U33" s="155"/>
      <c r="V33" s="155"/>
    </row>
    <row r="34" spans="2:22" s="134" customFormat="1" ht="26.25" thickBot="1" x14ac:dyDescent="0.25">
      <c r="B34" s="157" t="s">
        <v>429</v>
      </c>
      <c r="C34" s="160" t="s">
        <v>73</v>
      </c>
      <c r="D34" s="160" t="s">
        <v>191</v>
      </c>
      <c r="E34" s="159">
        <f>Suma!D105</f>
        <v>1699</v>
      </c>
      <c r="F34" s="159">
        <f>Suma!E105</f>
        <v>957</v>
      </c>
      <c r="G34" s="159">
        <f>Suma!F105</f>
        <v>665</v>
      </c>
      <c r="H34" s="159">
        <f>Suma!G105</f>
        <v>30</v>
      </c>
      <c r="I34" s="159">
        <f>Suma!H105</f>
        <v>8</v>
      </c>
      <c r="J34" s="159">
        <f>Suma!I105</f>
        <v>22</v>
      </c>
      <c r="K34" s="159">
        <f>Suma!J105</f>
        <v>30</v>
      </c>
      <c r="L34" s="159">
        <f>Suma!K105</f>
        <v>1145</v>
      </c>
      <c r="M34" s="159">
        <f>Suma!L105</f>
        <v>1145</v>
      </c>
      <c r="N34" s="159">
        <f>Suma!M105</f>
        <v>524</v>
      </c>
      <c r="O34" s="159">
        <f>Suma!N105</f>
        <v>524</v>
      </c>
      <c r="P34" s="159">
        <f>Suma!O105</f>
        <v>0</v>
      </c>
      <c r="Q34" s="161"/>
      <c r="R34" s="161"/>
      <c r="S34" s="161"/>
      <c r="T34" s="161"/>
      <c r="U34" s="161"/>
      <c r="V34" s="161"/>
    </row>
    <row r="35" spans="2:22" s="134" customFormat="1" ht="13.5" thickBot="1" x14ac:dyDescent="0.25">
      <c r="B35" s="156" t="s">
        <v>387</v>
      </c>
      <c r="C35" s="154" t="s">
        <v>74</v>
      </c>
      <c r="D35" s="154" t="s">
        <v>192</v>
      </c>
      <c r="E35" s="159">
        <f>Suma!D106</f>
        <v>12165</v>
      </c>
      <c r="F35" s="159">
        <f>Suma!E106</f>
        <v>4963</v>
      </c>
      <c r="G35" s="159">
        <f>Suma!F106</f>
        <v>4601</v>
      </c>
      <c r="H35" s="159">
        <f>Suma!G106</f>
        <v>2010</v>
      </c>
      <c r="I35" s="159">
        <f>Suma!H106</f>
        <v>668</v>
      </c>
      <c r="J35" s="159">
        <f>Suma!I106</f>
        <v>1342</v>
      </c>
      <c r="K35" s="159">
        <f>Suma!J106</f>
        <v>2010</v>
      </c>
      <c r="L35" s="159">
        <f>Suma!K106</f>
        <v>4658</v>
      </c>
      <c r="M35" s="159">
        <f>Suma!L106</f>
        <v>4658</v>
      </c>
      <c r="N35" s="159">
        <f>Suma!M106</f>
        <v>5497</v>
      </c>
      <c r="O35" s="159">
        <f>Suma!N106</f>
        <v>5497</v>
      </c>
      <c r="P35" s="159">
        <f>Suma!O106</f>
        <v>25</v>
      </c>
      <c r="Q35" s="161"/>
      <c r="R35" s="161"/>
      <c r="S35" s="161"/>
      <c r="T35" s="161"/>
      <c r="U35" s="161"/>
      <c r="V35" s="161"/>
    </row>
    <row r="36" spans="2:22" s="134" customFormat="1" ht="26.25" thickBot="1" x14ac:dyDescent="0.25">
      <c r="B36" s="157" t="s">
        <v>430</v>
      </c>
      <c r="C36" s="158" t="s">
        <v>75</v>
      </c>
      <c r="D36" s="158" t="s">
        <v>255</v>
      </c>
      <c r="E36" s="162">
        <f>Suma!D107</f>
        <v>1153</v>
      </c>
      <c r="F36" s="162">
        <f>Suma!E107</f>
        <v>773</v>
      </c>
      <c r="G36" s="162">
        <f>Suma!F107</f>
        <v>343</v>
      </c>
      <c r="H36" s="162">
        <f>Suma!G107</f>
        <v>11</v>
      </c>
      <c r="I36" s="162">
        <f>Suma!H107</f>
        <v>3</v>
      </c>
      <c r="J36" s="162">
        <f>Suma!I107</f>
        <v>8</v>
      </c>
      <c r="K36" s="162">
        <f>Suma!J107</f>
        <v>11</v>
      </c>
      <c r="L36" s="162">
        <f>Suma!K107</f>
        <v>373</v>
      </c>
      <c r="M36" s="162">
        <f>Suma!L107</f>
        <v>373</v>
      </c>
      <c r="N36" s="162">
        <f>Suma!M107</f>
        <v>769</v>
      </c>
      <c r="O36" s="162">
        <f>Suma!N107</f>
        <v>769</v>
      </c>
      <c r="P36" s="162">
        <f>Suma!O107</f>
        <v>4</v>
      </c>
      <c r="Q36" s="161"/>
      <c r="R36" s="161"/>
      <c r="S36" s="161"/>
      <c r="T36" s="161"/>
      <c r="U36" s="161"/>
      <c r="V36" s="161"/>
    </row>
  </sheetData>
  <mergeCells count="61">
    <mergeCell ref="K20:K21"/>
    <mergeCell ref="L20:L21"/>
    <mergeCell ref="M20:M21"/>
    <mergeCell ref="N20:N21"/>
    <mergeCell ref="O20:O21"/>
    <mergeCell ref="B17:C17"/>
    <mergeCell ref="B16:P16"/>
    <mergeCell ref="H20:H21"/>
    <mergeCell ref="B18:B21"/>
    <mergeCell ref="C18:C21"/>
    <mergeCell ref="D18:D21"/>
    <mergeCell ref="E18:E21"/>
    <mergeCell ref="F18:G18"/>
    <mergeCell ref="H18:O18"/>
    <mergeCell ref="P18:P21"/>
    <mergeCell ref="G19:G21"/>
    <mergeCell ref="F19:F21"/>
    <mergeCell ref="H19:K19"/>
    <mergeCell ref="L19:M19"/>
    <mergeCell ref="N19:O19"/>
    <mergeCell ref="I20:J20"/>
    <mergeCell ref="E12:F12"/>
    <mergeCell ref="E13:F13"/>
    <mergeCell ref="E14:F14"/>
    <mergeCell ref="G10:H10"/>
    <mergeCell ref="G11:H11"/>
    <mergeCell ref="G12:H12"/>
    <mergeCell ref="G13:H13"/>
    <mergeCell ref="G14:H14"/>
    <mergeCell ref="E10:F10"/>
    <mergeCell ref="E11:F11"/>
    <mergeCell ref="I4:N4"/>
    <mergeCell ref="I5:L5"/>
    <mergeCell ref="B1:P1"/>
    <mergeCell ref="B2:C2"/>
    <mergeCell ref="B3:B7"/>
    <mergeCell ref="C3:C7"/>
    <mergeCell ref="D3:D7"/>
    <mergeCell ref="I6:J7"/>
    <mergeCell ref="E3:F7"/>
    <mergeCell ref="E8:F8"/>
    <mergeCell ref="E9:F9"/>
    <mergeCell ref="G4:H7"/>
    <mergeCell ref="G8:H8"/>
    <mergeCell ref="G9:H9"/>
    <mergeCell ref="O13:P13"/>
    <mergeCell ref="O12:P12"/>
    <mergeCell ref="O14:P14"/>
    <mergeCell ref="G3:N3"/>
    <mergeCell ref="O3:P7"/>
    <mergeCell ref="O8:P8"/>
    <mergeCell ref="O9:P9"/>
    <mergeCell ref="O11:P11"/>
    <mergeCell ref="O10:P10"/>
    <mergeCell ref="I12:J12"/>
    <mergeCell ref="I13:J13"/>
    <mergeCell ref="I14:J14"/>
    <mergeCell ref="I8:J8"/>
    <mergeCell ref="I9:J9"/>
    <mergeCell ref="I10:J10"/>
    <mergeCell ref="I11:J11"/>
  </mergeCells>
  <phoneticPr fontId="0" type="noConversion"/>
  <printOptions horizontalCentered="1"/>
  <pageMargins left="0.39370078740157483" right="0.39370078740157483" top="0.39370078740157483" bottom="0.39370078740157483" header="0.31496062992125984" footer="0.11811023622047245"/>
  <pageSetup paperSize="9" scale="74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R28"/>
  <sheetViews>
    <sheetView view="pageBreakPreview" zoomScale="80" zoomScaleNormal="85" workbookViewId="0"/>
  </sheetViews>
  <sheetFormatPr defaultColWidth="9" defaultRowHeight="15.75" x14ac:dyDescent="0.25"/>
  <cols>
    <col min="1" max="1" width="5.625" style="130" customWidth="1"/>
    <col min="2" max="2" width="31.625" style="130" customWidth="1"/>
    <col min="3" max="3" width="6.375" style="130" customWidth="1"/>
    <col min="4" max="4" width="10.75" style="130" customWidth="1"/>
    <col min="5" max="15" width="9.875" style="130" customWidth="1"/>
    <col min="16" max="16" width="10.75" style="130" customWidth="1"/>
    <col min="17" max="16384" width="9" style="130"/>
  </cols>
  <sheetData>
    <row r="1" spans="2:18" s="163" customFormat="1" ht="13.5" thickBot="1" x14ac:dyDescent="0.3">
      <c r="B1" s="461" t="s">
        <v>370</v>
      </c>
      <c r="C1" s="456" t="s">
        <v>361</v>
      </c>
      <c r="D1" s="456" t="s">
        <v>383</v>
      </c>
      <c r="E1" s="456" t="s">
        <v>371</v>
      </c>
      <c r="F1" s="456" t="s">
        <v>372</v>
      </c>
      <c r="G1" s="456"/>
      <c r="H1" s="456" t="s">
        <v>373</v>
      </c>
      <c r="I1" s="456"/>
      <c r="J1" s="456"/>
      <c r="K1" s="456"/>
      <c r="L1" s="456"/>
      <c r="M1" s="456"/>
      <c r="N1" s="456"/>
      <c r="O1" s="456"/>
      <c r="P1" s="456" t="s">
        <v>382</v>
      </c>
    </row>
    <row r="2" spans="2:18" s="163" customFormat="1" ht="24.75" customHeight="1" thickBot="1" x14ac:dyDescent="0.3">
      <c r="B2" s="468"/>
      <c r="C2" s="456"/>
      <c r="D2" s="456"/>
      <c r="E2" s="456"/>
      <c r="F2" s="456" t="s">
        <v>391</v>
      </c>
      <c r="G2" s="461" t="s">
        <v>388</v>
      </c>
      <c r="H2" s="456" t="s">
        <v>48</v>
      </c>
      <c r="I2" s="456"/>
      <c r="J2" s="456"/>
      <c r="K2" s="456"/>
      <c r="L2" s="456" t="s">
        <v>49</v>
      </c>
      <c r="M2" s="456"/>
      <c r="N2" s="456" t="s">
        <v>50</v>
      </c>
      <c r="O2" s="456"/>
      <c r="P2" s="456"/>
    </row>
    <row r="3" spans="2:18" s="163" customFormat="1" ht="43.5" customHeight="1" thickBot="1" x14ac:dyDescent="0.3">
      <c r="B3" s="468"/>
      <c r="C3" s="456"/>
      <c r="D3" s="456"/>
      <c r="E3" s="456"/>
      <c r="F3" s="456"/>
      <c r="G3" s="468"/>
      <c r="H3" s="456" t="s">
        <v>34</v>
      </c>
      <c r="I3" s="456" t="s">
        <v>363</v>
      </c>
      <c r="J3" s="456"/>
      <c r="K3" s="456" t="s">
        <v>390</v>
      </c>
      <c r="L3" s="456" t="s">
        <v>374</v>
      </c>
      <c r="M3" s="456" t="s">
        <v>390</v>
      </c>
      <c r="N3" s="456" t="s">
        <v>34</v>
      </c>
      <c r="O3" s="456" t="s">
        <v>390</v>
      </c>
      <c r="P3" s="456"/>
    </row>
    <row r="4" spans="2:18" s="163" customFormat="1" ht="24" customHeight="1" thickBot="1" x14ac:dyDescent="0.3">
      <c r="B4" s="465"/>
      <c r="C4" s="456"/>
      <c r="D4" s="456"/>
      <c r="E4" s="456"/>
      <c r="F4" s="456"/>
      <c r="G4" s="465"/>
      <c r="H4" s="456"/>
      <c r="I4" s="146" t="s">
        <v>375</v>
      </c>
      <c r="J4" s="146" t="s">
        <v>376</v>
      </c>
      <c r="K4" s="456"/>
      <c r="L4" s="456"/>
      <c r="M4" s="456"/>
      <c r="N4" s="456"/>
      <c r="O4" s="456"/>
      <c r="P4" s="456"/>
    </row>
    <row r="5" spans="2:18" s="163" customFormat="1" ht="13.5" thickBot="1" x14ac:dyDescent="0.3">
      <c r="B5" s="147" t="s">
        <v>29</v>
      </c>
      <c r="C5" s="146" t="s">
        <v>30</v>
      </c>
      <c r="D5" s="146" t="s">
        <v>62</v>
      </c>
      <c r="E5" s="146">
        <v>1</v>
      </c>
      <c r="F5" s="146">
        <v>2</v>
      </c>
      <c r="G5" s="146">
        <v>3</v>
      </c>
      <c r="H5" s="146">
        <v>4</v>
      </c>
      <c r="I5" s="146" t="s">
        <v>243</v>
      </c>
      <c r="J5" s="146" t="s">
        <v>242</v>
      </c>
      <c r="K5" s="146">
        <v>5</v>
      </c>
      <c r="L5" s="146">
        <v>6</v>
      </c>
      <c r="M5" s="146">
        <v>7</v>
      </c>
      <c r="N5" s="146">
        <v>8</v>
      </c>
      <c r="O5" s="146">
        <v>9</v>
      </c>
      <c r="P5" s="146">
        <v>10</v>
      </c>
    </row>
    <row r="6" spans="2:18" s="134" customFormat="1" ht="13.5" thickBot="1" x14ac:dyDescent="0.3">
      <c r="B6" s="136" t="s">
        <v>392</v>
      </c>
      <c r="C6" s="142" t="s">
        <v>407</v>
      </c>
      <c r="D6" s="142" t="s">
        <v>193</v>
      </c>
      <c r="E6" s="167">
        <f>Suma!D108</f>
        <v>1581</v>
      </c>
      <c r="F6" s="167">
        <f>Suma!E108</f>
        <v>530</v>
      </c>
      <c r="G6" s="167">
        <f>Suma!F108</f>
        <v>785</v>
      </c>
      <c r="H6" s="167">
        <f>Suma!G108</f>
        <v>121</v>
      </c>
      <c r="I6" s="167">
        <f>Suma!H108</f>
        <v>31</v>
      </c>
      <c r="J6" s="167">
        <f>Suma!I108</f>
        <v>90</v>
      </c>
      <c r="K6" s="167">
        <f>Suma!J108</f>
        <v>121</v>
      </c>
      <c r="L6" s="167">
        <f>Suma!K108</f>
        <v>576</v>
      </c>
      <c r="M6" s="167">
        <f>Suma!L108</f>
        <v>576</v>
      </c>
      <c r="N6" s="167">
        <f>Suma!M108</f>
        <v>884</v>
      </c>
      <c r="O6" s="167">
        <f>Suma!N108</f>
        <v>884</v>
      </c>
      <c r="P6" s="167">
        <f>Suma!O108</f>
        <v>2</v>
      </c>
    </row>
    <row r="7" spans="2:18" s="134" customFormat="1" ht="26.25" thickBot="1" x14ac:dyDescent="0.3">
      <c r="B7" s="164" t="s">
        <v>405</v>
      </c>
      <c r="C7" s="149" t="s">
        <v>77</v>
      </c>
      <c r="D7" s="149" t="s">
        <v>183</v>
      </c>
      <c r="E7" s="167">
        <f>Suma!D109</f>
        <v>9230</v>
      </c>
      <c r="F7" s="167">
        <f>Suma!E109</f>
        <v>2099</v>
      </c>
      <c r="G7" s="167">
        <f>Suma!F109</f>
        <v>2932</v>
      </c>
      <c r="H7" s="167">
        <f>Suma!G109</f>
        <v>2238</v>
      </c>
      <c r="I7" s="167">
        <f>Suma!H109</f>
        <v>79</v>
      </c>
      <c r="J7" s="167">
        <f>Suma!I109</f>
        <v>2159</v>
      </c>
      <c r="K7" s="167">
        <f>Suma!J109</f>
        <v>2238</v>
      </c>
      <c r="L7" s="167">
        <f>Suma!K109</f>
        <v>1992</v>
      </c>
      <c r="M7" s="167">
        <f>Suma!L109</f>
        <v>1992</v>
      </c>
      <c r="N7" s="167">
        <f>Suma!M109</f>
        <v>5000</v>
      </c>
      <c r="O7" s="167">
        <f>Suma!N109</f>
        <v>5000</v>
      </c>
      <c r="P7" s="167">
        <f>Suma!O109</f>
        <v>0</v>
      </c>
    </row>
    <row r="8" spans="2:18" s="134" customFormat="1" ht="26.25" thickBot="1" x14ac:dyDescent="0.3">
      <c r="B8" s="140" t="s">
        <v>417</v>
      </c>
      <c r="C8" s="143" t="s">
        <v>78</v>
      </c>
      <c r="D8" s="143" t="s">
        <v>257</v>
      </c>
      <c r="E8" s="144">
        <f>Suma!D110</f>
        <v>4132</v>
      </c>
      <c r="F8" s="144">
        <f>Suma!E110</f>
        <v>680</v>
      </c>
      <c r="G8" s="144">
        <f>Suma!F110</f>
        <v>1012</v>
      </c>
      <c r="H8" s="144">
        <f>Suma!G110</f>
        <v>1744</v>
      </c>
      <c r="I8" s="144">
        <f>Suma!H110</f>
        <v>59</v>
      </c>
      <c r="J8" s="144">
        <f>Suma!I110</f>
        <v>1685</v>
      </c>
      <c r="K8" s="144">
        <f>Suma!J110</f>
        <v>1744</v>
      </c>
      <c r="L8" s="144">
        <f>Suma!K110</f>
        <v>645</v>
      </c>
      <c r="M8" s="144">
        <f>Suma!L110</f>
        <v>645</v>
      </c>
      <c r="N8" s="144">
        <f>Suma!M110</f>
        <v>1743</v>
      </c>
      <c r="O8" s="144">
        <f>Suma!N110</f>
        <v>1743</v>
      </c>
      <c r="P8" s="144">
        <f>Suma!O110</f>
        <v>0</v>
      </c>
    </row>
    <row r="9" spans="2:18" s="134" customFormat="1" ht="26.25" thickBot="1" x14ac:dyDescent="0.3">
      <c r="B9" s="164" t="s">
        <v>406</v>
      </c>
      <c r="C9" s="149" t="s">
        <v>79</v>
      </c>
      <c r="D9" s="149" t="s">
        <v>184</v>
      </c>
      <c r="E9" s="144">
        <f>Suma!D111</f>
        <v>1165</v>
      </c>
      <c r="F9" s="144">
        <f>Suma!E111</f>
        <v>616</v>
      </c>
      <c r="G9" s="144">
        <f>Suma!F111</f>
        <v>393</v>
      </c>
      <c r="H9" s="144">
        <f>Suma!G111</f>
        <v>0</v>
      </c>
      <c r="I9" s="144">
        <f>Suma!H111</f>
        <v>0</v>
      </c>
      <c r="J9" s="144">
        <f>Suma!I111</f>
        <v>0</v>
      </c>
      <c r="K9" s="144">
        <f>Suma!J111</f>
        <v>0</v>
      </c>
      <c r="L9" s="144">
        <f>Suma!K111</f>
        <v>105</v>
      </c>
      <c r="M9" s="144">
        <f>Suma!L111</f>
        <v>105</v>
      </c>
      <c r="N9" s="144">
        <f>Suma!M111</f>
        <v>1060</v>
      </c>
      <c r="O9" s="144">
        <f>Suma!N111</f>
        <v>1060</v>
      </c>
      <c r="P9" s="144">
        <f>Suma!O111</f>
        <v>0</v>
      </c>
    </row>
    <row r="10" spans="2:18" s="134" customFormat="1" ht="13.5" thickBot="1" x14ac:dyDescent="0.3">
      <c r="B10" s="164" t="s">
        <v>393</v>
      </c>
      <c r="C10" s="149" t="s">
        <v>80</v>
      </c>
      <c r="D10" s="149" t="s">
        <v>194</v>
      </c>
      <c r="E10" s="144">
        <f>Suma!D112</f>
        <v>55407</v>
      </c>
      <c r="F10" s="144">
        <f>Suma!E112</f>
        <v>3587</v>
      </c>
      <c r="G10" s="144">
        <f>Suma!F112</f>
        <v>26557</v>
      </c>
      <c r="H10" s="144">
        <f>Suma!G112</f>
        <v>9992</v>
      </c>
      <c r="I10" s="144">
        <f>Suma!H112</f>
        <v>2664</v>
      </c>
      <c r="J10" s="144">
        <f>Suma!I112</f>
        <v>7328</v>
      </c>
      <c r="K10" s="144">
        <f>Suma!J112</f>
        <v>9992</v>
      </c>
      <c r="L10" s="144">
        <f>Suma!K112</f>
        <v>23982</v>
      </c>
      <c r="M10" s="144">
        <f>Suma!L112</f>
        <v>23982</v>
      </c>
      <c r="N10" s="144">
        <f>Suma!M112</f>
        <v>21433</v>
      </c>
      <c r="O10" s="144">
        <f>Suma!N112</f>
        <v>21433</v>
      </c>
      <c r="P10" s="144">
        <f>Suma!O112</f>
        <v>728</v>
      </c>
    </row>
    <row r="11" spans="2:18" s="134" customFormat="1" ht="39" thickBot="1" x14ac:dyDescent="0.3">
      <c r="B11" s="140" t="s">
        <v>418</v>
      </c>
      <c r="C11" s="143" t="s">
        <v>81</v>
      </c>
      <c r="D11" s="143" t="s">
        <v>196</v>
      </c>
      <c r="E11" s="144">
        <f>Suma!D113</f>
        <v>368</v>
      </c>
      <c r="F11" s="144">
        <f>Suma!E113</f>
        <v>49</v>
      </c>
      <c r="G11" s="144">
        <f>Suma!F113</f>
        <v>170</v>
      </c>
      <c r="H11" s="144">
        <f>Suma!G113</f>
        <v>7</v>
      </c>
      <c r="I11" s="144">
        <f>Suma!H113</f>
        <v>1</v>
      </c>
      <c r="J11" s="144">
        <f>Suma!I113</f>
        <v>6</v>
      </c>
      <c r="K11" s="144">
        <f>Suma!J113</f>
        <v>7</v>
      </c>
      <c r="L11" s="144">
        <f>Suma!K113</f>
        <v>205</v>
      </c>
      <c r="M11" s="144">
        <f>Suma!L113</f>
        <v>205</v>
      </c>
      <c r="N11" s="144">
        <f>Suma!M113</f>
        <v>156</v>
      </c>
      <c r="O11" s="144">
        <f>Suma!N113</f>
        <v>156</v>
      </c>
      <c r="P11" s="144">
        <f>Suma!O113</f>
        <v>1</v>
      </c>
    </row>
    <row r="12" spans="2:18" s="134" customFormat="1" ht="13.5" thickBot="1" x14ac:dyDescent="0.3">
      <c r="B12" s="136" t="s">
        <v>117</v>
      </c>
      <c r="C12" s="142" t="s">
        <v>82</v>
      </c>
      <c r="D12" s="142" t="s">
        <v>199</v>
      </c>
      <c r="E12" s="144">
        <f>Suma!D114</f>
        <v>1958</v>
      </c>
      <c r="F12" s="144">
        <f>Suma!E114</f>
        <v>262</v>
      </c>
      <c r="G12" s="144">
        <f>Suma!F114</f>
        <v>1366</v>
      </c>
      <c r="H12" s="144">
        <f>Suma!G114</f>
        <v>27</v>
      </c>
      <c r="I12" s="144">
        <f>Suma!H114</f>
        <v>9</v>
      </c>
      <c r="J12" s="144">
        <f>Suma!I114</f>
        <v>18</v>
      </c>
      <c r="K12" s="144">
        <f>Suma!J114</f>
        <v>27</v>
      </c>
      <c r="L12" s="144">
        <f>Suma!K114</f>
        <v>917</v>
      </c>
      <c r="M12" s="144">
        <f>Suma!L114</f>
        <v>917</v>
      </c>
      <c r="N12" s="144">
        <f>Suma!M114</f>
        <v>1014</v>
      </c>
      <c r="O12" s="144">
        <f>Suma!N114</f>
        <v>1014</v>
      </c>
      <c r="P12" s="144">
        <f>Suma!O114</f>
        <v>24</v>
      </c>
    </row>
    <row r="13" spans="2:18" s="134" customFormat="1" ht="13.5" thickBot="1" x14ac:dyDescent="0.3">
      <c r="B13" s="136" t="s">
        <v>118</v>
      </c>
      <c r="C13" s="142" t="s">
        <v>83</v>
      </c>
      <c r="D13" s="142" t="s">
        <v>198</v>
      </c>
      <c r="E13" s="144">
        <f>Suma!D115</f>
        <v>18540</v>
      </c>
      <c r="F13" s="144">
        <f>Suma!E115</f>
        <v>511</v>
      </c>
      <c r="G13" s="144">
        <f>Suma!F115</f>
        <v>9824</v>
      </c>
      <c r="H13" s="144">
        <f>Suma!G115</f>
        <v>764</v>
      </c>
      <c r="I13" s="144">
        <f>Suma!H115</f>
        <v>71</v>
      </c>
      <c r="J13" s="144">
        <f>Suma!I115</f>
        <v>693</v>
      </c>
      <c r="K13" s="144">
        <f>Suma!J115</f>
        <v>764</v>
      </c>
      <c r="L13" s="144">
        <f>Suma!K115</f>
        <v>8792</v>
      </c>
      <c r="M13" s="144">
        <f>Suma!L115</f>
        <v>8792</v>
      </c>
      <c r="N13" s="144">
        <f>Suma!M115</f>
        <v>8984</v>
      </c>
      <c r="O13" s="144">
        <f>Suma!N115</f>
        <v>8984</v>
      </c>
      <c r="P13" s="144">
        <f>Suma!O115</f>
        <v>170</v>
      </c>
      <c r="Q13" s="165"/>
      <c r="R13" s="165"/>
    </row>
    <row r="14" spans="2:18" s="134" customFormat="1" ht="13.5" thickBot="1" x14ac:dyDescent="0.3">
      <c r="B14" s="136" t="s">
        <v>120</v>
      </c>
      <c r="C14" s="142" t="s">
        <v>84</v>
      </c>
      <c r="D14" s="142" t="s">
        <v>197</v>
      </c>
      <c r="E14" s="144">
        <f>Suma!D116</f>
        <v>26570</v>
      </c>
      <c r="F14" s="144">
        <f>Suma!E116</f>
        <v>1605</v>
      </c>
      <c r="G14" s="144">
        <f>Suma!F116</f>
        <v>11604</v>
      </c>
      <c r="H14" s="144">
        <f>Suma!G116</f>
        <v>7886</v>
      </c>
      <c r="I14" s="144">
        <f>Suma!H116</f>
        <v>2455</v>
      </c>
      <c r="J14" s="144">
        <f>Suma!I116</f>
        <v>5431</v>
      </c>
      <c r="K14" s="144">
        <f>Suma!J116</f>
        <v>7886</v>
      </c>
      <c r="L14" s="144">
        <f>Suma!K116</f>
        <v>10376</v>
      </c>
      <c r="M14" s="144">
        <f>Suma!L116</f>
        <v>10376</v>
      </c>
      <c r="N14" s="144">
        <f>Suma!M116</f>
        <v>8308</v>
      </c>
      <c r="O14" s="144">
        <f>Suma!N116</f>
        <v>8308</v>
      </c>
      <c r="P14" s="144">
        <f>Suma!O116</f>
        <v>511</v>
      </c>
      <c r="Q14" s="165"/>
      <c r="R14" s="165"/>
    </row>
    <row r="15" spans="2:18" s="134" customFormat="1" ht="39" thickBot="1" x14ac:dyDescent="0.3">
      <c r="B15" s="136" t="s">
        <v>121</v>
      </c>
      <c r="C15" s="142" t="s">
        <v>85</v>
      </c>
      <c r="D15" s="142" t="s">
        <v>403</v>
      </c>
      <c r="E15" s="144">
        <f>Suma!D117</f>
        <v>2557</v>
      </c>
      <c r="F15" s="144">
        <f>Suma!E117</f>
        <v>249</v>
      </c>
      <c r="G15" s="144">
        <f>Suma!F117</f>
        <v>1032</v>
      </c>
      <c r="H15" s="144">
        <f>Suma!G117</f>
        <v>471</v>
      </c>
      <c r="I15" s="144">
        <f>Suma!H117</f>
        <v>43</v>
      </c>
      <c r="J15" s="144">
        <f>Suma!I117</f>
        <v>428</v>
      </c>
      <c r="K15" s="144">
        <f>Suma!J117</f>
        <v>470</v>
      </c>
      <c r="L15" s="144">
        <f>Suma!K117</f>
        <v>1094</v>
      </c>
      <c r="M15" s="144">
        <f>Suma!L117</f>
        <v>1094</v>
      </c>
      <c r="N15" s="144">
        <f>Suma!M117</f>
        <v>992</v>
      </c>
      <c r="O15" s="144">
        <f>Suma!N117</f>
        <v>992</v>
      </c>
      <c r="P15" s="144">
        <f>Suma!O117</f>
        <v>10</v>
      </c>
      <c r="Q15" s="165"/>
      <c r="R15" s="165"/>
    </row>
    <row r="16" spans="2:18" s="134" customFormat="1" ht="13.5" thickBot="1" x14ac:dyDescent="0.3">
      <c r="B16" s="164" t="s">
        <v>394</v>
      </c>
      <c r="C16" s="149" t="s">
        <v>86</v>
      </c>
      <c r="D16" s="149" t="s">
        <v>200</v>
      </c>
      <c r="E16" s="144">
        <f>Suma!D118</f>
        <v>5580</v>
      </c>
      <c r="F16" s="144">
        <f>Suma!E118</f>
        <v>1673</v>
      </c>
      <c r="G16" s="144">
        <f>Suma!F118</f>
        <v>2901</v>
      </c>
      <c r="H16" s="144">
        <f>Suma!G118</f>
        <v>92</v>
      </c>
      <c r="I16" s="144">
        <f>Suma!H118</f>
        <v>12</v>
      </c>
      <c r="J16" s="144">
        <f>Suma!I118</f>
        <v>80</v>
      </c>
      <c r="K16" s="144">
        <f>Suma!J118</f>
        <v>92</v>
      </c>
      <c r="L16" s="144">
        <f>Suma!K118</f>
        <v>1891</v>
      </c>
      <c r="M16" s="144">
        <f>Suma!L118</f>
        <v>1891</v>
      </c>
      <c r="N16" s="144">
        <f>Suma!M118</f>
        <v>3597</v>
      </c>
      <c r="O16" s="144">
        <f>Suma!N118</f>
        <v>3597</v>
      </c>
      <c r="P16" s="144">
        <f>Suma!O118</f>
        <v>39</v>
      </c>
      <c r="Q16" s="165"/>
      <c r="R16" s="165"/>
    </row>
    <row r="17" spans="2:18" s="134" customFormat="1" ht="26.25" thickBot="1" x14ac:dyDescent="0.3">
      <c r="B17" s="140" t="s">
        <v>419</v>
      </c>
      <c r="C17" s="143" t="s">
        <v>87</v>
      </c>
      <c r="D17" s="143" t="s">
        <v>259</v>
      </c>
      <c r="E17" s="144">
        <f>Suma!D119</f>
        <v>134</v>
      </c>
      <c r="F17" s="144">
        <f>Suma!E119</f>
        <v>20</v>
      </c>
      <c r="G17" s="144">
        <f>Suma!F119</f>
        <v>103</v>
      </c>
      <c r="H17" s="144">
        <f>Suma!G119</f>
        <v>1</v>
      </c>
      <c r="I17" s="144">
        <f>Suma!H119</f>
        <v>0</v>
      </c>
      <c r="J17" s="144">
        <f>Suma!I119</f>
        <v>1</v>
      </c>
      <c r="K17" s="144">
        <f>Suma!J119</f>
        <v>1</v>
      </c>
      <c r="L17" s="144">
        <f>Suma!K119</f>
        <v>5</v>
      </c>
      <c r="M17" s="144">
        <f>Suma!L119</f>
        <v>5</v>
      </c>
      <c r="N17" s="144">
        <f>Suma!M119</f>
        <v>128</v>
      </c>
      <c r="O17" s="144">
        <f>Suma!N119</f>
        <v>128</v>
      </c>
      <c r="P17" s="144">
        <f>Suma!O119</f>
        <v>0</v>
      </c>
      <c r="Q17" s="166"/>
      <c r="R17" s="166"/>
    </row>
    <row r="18" spans="2:18" s="134" customFormat="1" ht="26.25" thickBot="1" x14ac:dyDescent="0.3">
      <c r="B18" s="140" t="s">
        <v>420</v>
      </c>
      <c r="C18" s="143" t="s">
        <v>88</v>
      </c>
      <c r="D18" s="143" t="s">
        <v>260</v>
      </c>
      <c r="E18" s="144">
        <f>Suma!D120</f>
        <v>3</v>
      </c>
      <c r="F18" s="144">
        <f>Suma!E120</f>
        <v>0</v>
      </c>
      <c r="G18" s="144">
        <f>Suma!F120</f>
        <v>2</v>
      </c>
      <c r="H18" s="144">
        <f>Suma!G120</f>
        <v>0</v>
      </c>
      <c r="I18" s="144">
        <f>Suma!H120</f>
        <v>0</v>
      </c>
      <c r="J18" s="144">
        <f>Suma!I120</f>
        <v>0</v>
      </c>
      <c r="K18" s="144">
        <f>Suma!J120</f>
        <v>0</v>
      </c>
      <c r="L18" s="144">
        <f>Suma!K120</f>
        <v>0</v>
      </c>
      <c r="M18" s="144">
        <f>Suma!L120</f>
        <v>0</v>
      </c>
      <c r="N18" s="144">
        <f>Suma!M120</f>
        <v>3</v>
      </c>
      <c r="O18" s="144">
        <f>Suma!N120</f>
        <v>3</v>
      </c>
      <c r="P18" s="144">
        <f>Suma!O120</f>
        <v>0</v>
      </c>
      <c r="Q18" s="166"/>
      <c r="R18" s="166"/>
    </row>
    <row r="19" spans="2:18" s="134" customFormat="1" ht="26.25" thickBot="1" x14ac:dyDescent="0.3">
      <c r="B19" s="136" t="s">
        <v>395</v>
      </c>
      <c r="C19" s="142" t="s">
        <v>89</v>
      </c>
      <c r="D19" s="142" t="s">
        <v>261</v>
      </c>
      <c r="E19" s="144">
        <f>Suma!D121</f>
        <v>4895</v>
      </c>
      <c r="F19" s="144">
        <f>Suma!E121</f>
        <v>1562</v>
      </c>
      <c r="G19" s="144">
        <f>Suma!F121</f>
        <v>2488</v>
      </c>
      <c r="H19" s="144">
        <f>Suma!G121</f>
        <v>77</v>
      </c>
      <c r="I19" s="144">
        <f>Suma!H121</f>
        <v>6</v>
      </c>
      <c r="J19" s="144">
        <f>Suma!I121</f>
        <v>71</v>
      </c>
      <c r="K19" s="144">
        <f>Suma!J121</f>
        <v>77</v>
      </c>
      <c r="L19" s="144">
        <f>Suma!K121</f>
        <v>1668</v>
      </c>
      <c r="M19" s="144">
        <f>Suma!L121</f>
        <v>1668</v>
      </c>
      <c r="N19" s="144">
        <f>Suma!M121</f>
        <v>3150</v>
      </c>
      <c r="O19" s="144">
        <f>Suma!N121</f>
        <v>3150</v>
      </c>
      <c r="P19" s="144">
        <f>Suma!O121</f>
        <v>27</v>
      </c>
    </row>
    <row r="20" spans="2:18" s="134" customFormat="1" ht="26.25" thickBot="1" x14ac:dyDescent="0.3">
      <c r="B20" s="140" t="s">
        <v>421</v>
      </c>
      <c r="C20" s="143" t="s">
        <v>264</v>
      </c>
      <c r="D20" s="143" t="s">
        <v>396</v>
      </c>
      <c r="E20" s="144">
        <f>Suma!D122</f>
        <v>2448</v>
      </c>
      <c r="F20" s="144">
        <f>Suma!E122</f>
        <v>1101</v>
      </c>
      <c r="G20" s="144">
        <f>Suma!F122</f>
        <v>1085</v>
      </c>
      <c r="H20" s="144">
        <f>Suma!G122</f>
        <v>9</v>
      </c>
      <c r="I20" s="144">
        <f>Suma!H122</f>
        <v>1</v>
      </c>
      <c r="J20" s="144">
        <f>Suma!I122</f>
        <v>8</v>
      </c>
      <c r="K20" s="144">
        <f>Suma!J122</f>
        <v>9</v>
      </c>
      <c r="L20" s="144">
        <f>Suma!K122</f>
        <v>823</v>
      </c>
      <c r="M20" s="144">
        <f>Suma!L122</f>
        <v>823</v>
      </c>
      <c r="N20" s="144">
        <f>Suma!M122</f>
        <v>1616</v>
      </c>
      <c r="O20" s="144">
        <f>Suma!N122</f>
        <v>1616</v>
      </c>
      <c r="P20" s="144">
        <f>Suma!O122</f>
        <v>25</v>
      </c>
    </row>
    <row r="21" spans="2:18" s="134" customFormat="1" ht="13.5" thickBot="1" x14ac:dyDescent="0.3">
      <c r="B21" s="164" t="s">
        <v>397</v>
      </c>
      <c r="C21" s="149" t="s">
        <v>90</v>
      </c>
      <c r="D21" s="149" t="s">
        <v>202</v>
      </c>
      <c r="E21" s="144">
        <f>Suma!D123</f>
        <v>5070</v>
      </c>
      <c r="F21" s="144">
        <f>Suma!E123</f>
        <v>1543</v>
      </c>
      <c r="G21" s="144">
        <f>Suma!F123</f>
        <v>2922</v>
      </c>
      <c r="H21" s="144">
        <f>Suma!G123</f>
        <v>137</v>
      </c>
      <c r="I21" s="144">
        <f>Suma!H123</f>
        <v>22</v>
      </c>
      <c r="J21" s="144">
        <f>Suma!I123</f>
        <v>115</v>
      </c>
      <c r="K21" s="144">
        <f>Suma!J123</f>
        <v>137</v>
      </c>
      <c r="L21" s="144">
        <f>Suma!K123</f>
        <v>1898</v>
      </c>
      <c r="M21" s="144">
        <f>Suma!L123</f>
        <v>1898</v>
      </c>
      <c r="N21" s="144">
        <f>Suma!M123</f>
        <v>3035</v>
      </c>
      <c r="O21" s="144">
        <f>Suma!N123</f>
        <v>3035</v>
      </c>
      <c r="P21" s="144">
        <f>Suma!O123</f>
        <v>15</v>
      </c>
    </row>
    <row r="22" spans="2:18" s="134" customFormat="1" ht="26.25" thickBot="1" x14ac:dyDescent="0.3">
      <c r="B22" s="140" t="s">
        <v>422</v>
      </c>
      <c r="C22" s="143" t="s">
        <v>91</v>
      </c>
      <c r="D22" s="143" t="s">
        <v>201</v>
      </c>
      <c r="E22" s="144">
        <f>Suma!D124</f>
        <v>248</v>
      </c>
      <c r="F22" s="144">
        <f>Suma!E124</f>
        <v>83</v>
      </c>
      <c r="G22" s="144">
        <f>Suma!F124</f>
        <v>141</v>
      </c>
      <c r="H22" s="144">
        <f>Suma!G124</f>
        <v>1</v>
      </c>
      <c r="I22" s="144">
        <f>Suma!H124</f>
        <v>0</v>
      </c>
      <c r="J22" s="144">
        <f>Suma!I124</f>
        <v>1</v>
      </c>
      <c r="K22" s="144">
        <f>Suma!J124</f>
        <v>1</v>
      </c>
      <c r="L22" s="144">
        <f>Suma!K124</f>
        <v>64</v>
      </c>
      <c r="M22" s="144">
        <f>Suma!L124</f>
        <v>64</v>
      </c>
      <c r="N22" s="144">
        <f>Suma!M124</f>
        <v>183</v>
      </c>
      <c r="O22" s="144">
        <f>Suma!N124</f>
        <v>183</v>
      </c>
      <c r="P22" s="144">
        <f>Suma!O124</f>
        <v>1</v>
      </c>
    </row>
    <row r="23" spans="2:18" s="134" customFormat="1" ht="39" thickBot="1" x14ac:dyDescent="0.3">
      <c r="B23" s="136" t="s">
        <v>402</v>
      </c>
      <c r="C23" s="142" t="s">
        <v>92</v>
      </c>
      <c r="D23" s="142" t="s">
        <v>404</v>
      </c>
      <c r="E23" s="144">
        <f>Suma!D125</f>
        <v>3086</v>
      </c>
      <c r="F23" s="144">
        <f>Suma!E125</f>
        <v>716</v>
      </c>
      <c r="G23" s="144">
        <f>Suma!F125</f>
        <v>1958</v>
      </c>
      <c r="H23" s="144">
        <f>Suma!G125</f>
        <v>119</v>
      </c>
      <c r="I23" s="144">
        <f>Suma!H125</f>
        <v>16</v>
      </c>
      <c r="J23" s="144">
        <f>Suma!I125</f>
        <v>103</v>
      </c>
      <c r="K23" s="144">
        <f>Suma!J125</f>
        <v>119</v>
      </c>
      <c r="L23" s="144">
        <f>Suma!K125</f>
        <v>1279</v>
      </c>
      <c r="M23" s="144">
        <f>Suma!L125</f>
        <v>1279</v>
      </c>
      <c r="N23" s="144">
        <f>Suma!M125</f>
        <v>1688</v>
      </c>
      <c r="O23" s="144">
        <f>Suma!N125</f>
        <v>1688</v>
      </c>
      <c r="P23" s="144">
        <f>Suma!O125</f>
        <v>13</v>
      </c>
    </row>
    <row r="24" spans="2:18" s="134" customFormat="1" ht="26.25" thickBot="1" x14ac:dyDescent="0.3">
      <c r="B24" s="164" t="s">
        <v>398</v>
      </c>
      <c r="C24" s="149" t="s">
        <v>93</v>
      </c>
      <c r="D24" s="149" t="s">
        <v>203</v>
      </c>
      <c r="E24" s="144">
        <f>Suma!D126</f>
        <v>40997</v>
      </c>
      <c r="F24" s="144">
        <f>Suma!E126</f>
        <v>7829</v>
      </c>
      <c r="G24" s="144">
        <f>Suma!F126</f>
        <v>20607</v>
      </c>
      <c r="H24" s="144">
        <f>Suma!G126</f>
        <v>1577</v>
      </c>
      <c r="I24" s="144">
        <f>Suma!H126</f>
        <v>126</v>
      </c>
      <c r="J24" s="144">
        <f>Suma!I126</f>
        <v>1451</v>
      </c>
      <c r="K24" s="144">
        <f>Suma!J126</f>
        <v>1577</v>
      </c>
      <c r="L24" s="144">
        <f>Suma!K126</f>
        <v>14822</v>
      </c>
      <c r="M24" s="144">
        <f>Suma!L126</f>
        <v>14822</v>
      </c>
      <c r="N24" s="144">
        <f>Suma!M126</f>
        <v>24598</v>
      </c>
      <c r="O24" s="144">
        <f>Suma!N126</f>
        <v>24598</v>
      </c>
      <c r="P24" s="144">
        <f>Suma!O126</f>
        <v>16</v>
      </c>
    </row>
    <row r="25" spans="2:18" s="134" customFormat="1" ht="26.25" thickBot="1" x14ac:dyDescent="0.3">
      <c r="B25" s="140" t="s">
        <v>423</v>
      </c>
      <c r="C25" s="143" t="s">
        <v>94</v>
      </c>
      <c r="D25" s="143" t="s">
        <v>399</v>
      </c>
      <c r="E25" s="144">
        <f>Suma!D127</f>
        <v>19594</v>
      </c>
      <c r="F25" s="144">
        <f>Suma!E127</f>
        <v>1777</v>
      </c>
      <c r="G25" s="144">
        <f>Suma!F127</f>
        <v>8457</v>
      </c>
      <c r="H25" s="144">
        <f>Suma!G127</f>
        <v>1106</v>
      </c>
      <c r="I25" s="144">
        <f>Suma!H127</f>
        <v>76</v>
      </c>
      <c r="J25" s="144">
        <f>Suma!I127</f>
        <v>1030</v>
      </c>
      <c r="K25" s="144">
        <f>Suma!J127</f>
        <v>1106</v>
      </c>
      <c r="L25" s="144">
        <f>Suma!K127</f>
        <v>8670</v>
      </c>
      <c r="M25" s="144">
        <f>Suma!L127</f>
        <v>8670</v>
      </c>
      <c r="N25" s="144">
        <f>Suma!M127</f>
        <v>9818</v>
      </c>
      <c r="O25" s="144">
        <f>Suma!N127</f>
        <v>9818</v>
      </c>
      <c r="P25" s="144">
        <f>Suma!O127</f>
        <v>5</v>
      </c>
    </row>
    <row r="26" spans="2:18" s="134" customFormat="1" ht="13.5" thickBot="1" x14ac:dyDescent="0.3">
      <c r="B26" s="136" t="s">
        <v>126</v>
      </c>
      <c r="C26" s="142" t="s">
        <v>95</v>
      </c>
      <c r="D26" s="142" t="s">
        <v>266</v>
      </c>
      <c r="E26" s="144">
        <f>Suma!D128</f>
        <v>10639</v>
      </c>
      <c r="F26" s="144">
        <f>Suma!E128</f>
        <v>2940</v>
      </c>
      <c r="G26" s="144">
        <f>Suma!F128</f>
        <v>6586</v>
      </c>
      <c r="H26" s="144">
        <f>Suma!G128</f>
        <v>74</v>
      </c>
      <c r="I26" s="144">
        <f>Suma!H128</f>
        <v>5</v>
      </c>
      <c r="J26" s="144">
        <f>Suma!I128</f>
        <v>69</v>
      </c>
      <c r="K26" s="144">
        <f>Suma!J128</f>
        <v>74</v>
      </c>
      <c r="L26" s="144">
        <f>Suma!K128</f>
        <v>3189</v>
      </c>
      <c r="M26" s="144">
        <f>Suma!L128</f>
        <v>3189</v>
      </c>
      <c r="N26" s="144">
        <f>Suma!M128</f>
        <v>7376</v>
      </c>
      <c r="O26" s="144">
        <f>Suma!N128</f>
        <v>7376</v>
      </c>
      <c r="P26" s="144">
        <f>Suma!O128</f>
        <v>6</v>
      </c>
    </row>
    <row r="27" spans="2:18" s="134" customFormat="1" ht="13.5" thickBot="1" x14ac:dyDescent="0.3">
      <c r="B27" s="164" t="s">
        <v>400</v>
      </c>
      <c r="C27" s="149" t="s">
        <v>96</v>
      </c>
      <c r="D27" s="149" t="s">
        <v>204</v>
      </c>
      <c r="E27" s="144">
        <f>Suma!D129</f>
        <v>3185</v>
      </c>
      <c r="F27" s="144">
        <f>Suma!E129</f>
        <v>908</v>
      </c>
      <c r="G27" s="144">
        <f>Suma!F129</f>
        <v>1514</v>
      </c>
      <c r="H27" s="144">
        <f>Suma!G129</f>
        <v>777</v>
      </c>
      <c r="I27" s="144">
        <f>Suma!H129</f>
        <v>20</v>
      </c>
      <c r="J27" s="144">
        <f>Suma!I129</f>
        <v>757</v>
      </c>
      <c r="K27" s="144">
        <f>Suma!J129</f>
        <v>777</v>
      </c>
      <c r="L27" s="144">
        <f>Suma!K129</f>
        <v>853</v>
      </c>
      <c r="M27" s="144">
        <f>Suma!L129</f>
        <v>853</v>
      </c>
      <c r="N27" s="144">
        <f>Suma!M129</f>
        <v>1555</v>
      </c>
      <c r="O27" s="144">
        <f>Suma!N129</f>
        <v>1555</v>
      </c>
      <c r="P27" s="144">
        <f>Suma!O129</f>
        <v>11</v>
      </c>
    </row>
    <row r="28" spans="2:18" s="134" customFormat="1" ht="26.25" thickBot="1" x14ac:dyDescent="0.3">
      <c r="B28" s="140" t="s">
        <v>424</v>
      </c>
      <c r="C28" s="143" t="s">
        <v>267</v>
      </c>
      <c r="D28" s="143" t="s">
        <v>401</v>
      </c>
      <c r="E28" s="144">
        <f>Suma!D130</f>
        <v>1268</v>
      </c>
      <c r="F28" s="144">
        <f>Suma!E130</f>
        <v>388</v>
      </c>
      <c r="G28" s="144">
        <f>Suma!F130</f>
        <v>548</v>
      </c>
      <c r="H28" s="144">
        <f>Suma!G130</f>
        <v>460</v>
      </c>
      <c r="I28" s="144">
        <f>Suma!H130</f>
        <v>10</v>
      </c>
      <c r="J28" s="144">
        <f>Suma!I130</f>
        <v>450</v>
      </c>
      <c r="K28" s="144">
        <f>Suma!J130</f>
        <v>460</v>
      </c>
      <c r="L28" s="144">
        <f>Suma!K130</f>
        <v>380</v>
      </c>
      <c r="M28" s="144">
        <f>Suma!L130</f>
        <v>380</v>
      </c>
      <c r="N28" s="144">
        <f>Suma!M130</f>
        <v>428</v>
      </c>
      <c r="O28" s="144">
        <f>Suma!N130</f>
        <v>428</v>
      </c>
      <c r="P28" s="144">
        <f>Suma!O130</f>
        <v>1</v>
      </c>
    </row>
  </sheetData>
  <mergeCells count="19">
    <mergeCell ref="B1:B4"/>
    <mergeCell ref="C1:C4"/>
    <mergeCell ref="D1:D4"/>
    <mergeCell ref="E1:E4"/>
    <mergeCell ref="F1:G1"/>
    <mergeCell ref="F2:F4"/>
    <mergeCell ref="M3:M4"/>
    <mergeCell ref="N3:N4"/>
    <mergeCell ref="O3:O4"/>
    <mergeCell ref="P1:P4"/>
    <mergeCell ref="G2:G4"/>
    <mergeCell ref="H3:H4"/>
    <mergeCell ref="H1:O1"/>
    <mergeCell ref="H2:K2"/>
    <mergeCell ref="L2:M2"/>
    <mergeCell ref="N2:O2"/>
    <mergeCell ref="I3:J3"/>
    <mergeCell ref="K3:K4"/>
    <mergeCell ref="L3:L4"/>
  </mergeCells>
  <phoneticPr fontId="0" type="noConversion"/>
  <printOptions horizontalCentered="1"/>
  <pageMargins left="0.39370078740157483" right="0.39370078740157483" top="0.39370078740157483" bottom="0.39370078740157483" header="0.31496062992125984" footer="0.11811023622047245"/>
  <pageSetup paperSize="9" scale="75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P38"/>
  <sheetViews>
    <sheetView view="pageBreakPreview" topLeftCell="A13" zoomScale="80" zoomScaleNormal="85" workbookViewId="0">
      <selection activeCell="L17" sqref="L17"/>
    </sheetView>
  </sheetViews>
  <sheetFormatPr defaultColWidth="9" defaultRowHeight="15.75" x14ac:dyDescent="0.25"/>
  <cols>
    <col min="1" max="1" width="5.625" style="130" customWidth="1"/>
    <col min="2" max="2" width="31.625" style="130" customWidth="1"/>
    <col min="3" max="3" width="8" style="130" customWidth="1"/>
    <col min="4" max="4" width="10.75" style="130" customWidth="1"/>
    <col min="5" max="15" width="9.875" style="130" customWidth="1"/>
    <col min="16" max="16" width="10.75" style="130" customWidth="1"/>
    <col min="17" max="16384" width="9" style="130"/>
  </cols>
  <sheetData>
    <row r="1" spans="1:16" s="163" customFormat="1" ht="13.5" thickBot="1" x14ac:dyDescent="0.3">
      <c r="B1" s="461" t="s">
        <v>370</v>
      </c>
      <c r="C1" s="456" t="s">
        <v>361</v>
      </c>
      <c r="D1" s="456" t="s">
        <v>383</v>
      </c>
      <c r="E1" s="456" t="s">
        <v>371</v>
      </c>
      <c r="F1" s="456" t="s">
        <v>372</v>
      </c>
      <c r="G1" s="456"/>
      <c r="H1" s="456" t="s">
        <v>373</v>
      </c>
      <c r="I1" s="456"/>
      <c r="J1" s="456"/>
      <c r="K1" s="456"/>
      <c r="L1" s="456"/>
      <c r="M1" s="456"/>
      <c r="N1" s="456"/>
      <c r="O1" s="456"/>
      <c r="P1" s="456" t="s">
        <v>382</v>
      </c>
    </row>
    <row r="2" spans="1:16" s="163" customFormat="1" ht="24.75" customHeight="1" thickBot="1" x14ac:dyDescent="0.3">
      <c r="B2" s="468"/>
      <c r="C2" s="456"/>
      <c r="D2" s="456"/>
      <c r="E2" s="456"/>
      <c r="F2" s="456" t="s">
        <v>391</v>
      </c>
      <c r="G2" s="461" t="s">
        <v>388</v>
      </c>
      <c r="H2" s="456" t="s">
        <v>48</v>
      </c>
      <c r="I2" s="456"/>
      <c r="J2" s="456"/>
      <c r="K2" s="456"/>
      <c r="L2" s="456" t="s">
        <v>49</v>
      </c>
      <c r="M2" s="456"/>
      <c r="N2" s="456" t="s">
        <v>50</v>
      </c>
      <c r="O2" s="456"/>
      <c r="P2" s="456"/>
    </row>
    <row r="3" spans="1:16" s="163" customFormat="1" ht="43.5" customHeight="1" thickBot="1" x14ac:dyDescent="0.3">
      <c r="B3" s="468"/>
      <c r="C3" s="456"/>
      <c r="D3" s="456"/>
      <c r="E3" s="456"/>
      <c r="F3" s="456"/>
      <c r="G3" s="468"/>
      <c r="H3" s="456" t="s">
        <v>34</v>
      </c>
      <c r="I3" s="456" t="s">
        <v>363</v>
      </c>
      <c r="J3" s="456"/>
      <c r="K3" s="456" t="s">
        <v>390</v>
      </c>
      <c r="L3" s="456" t="s">
        <v>374</v>
      </c>
      <c r="M3" s="456" t="s">
        <v>390</v>
      </c>
      <c r="N3" s="456" t="s">
        <v>34</v>
      </c>
      <c r="O3" s="456" t="s">
        <v>390</v>
      </c>
      <c r="P3" s="456"/>
    </row>
    <row r="4" spans="1:16" s="163" customFormat="1" ht="24" customHeight="1" thickBot="1" x14ac:dyDescent="0.3">
      <c r="B4" s="465"/>
      <c r="C4" s="456"/>
      <c r="D4" s="456"/>
      <c r="E4" s="456"/>
      <c r="F4" s="456"/>
      <c r="G4" s="465"/>
      <c r="H4" s="456"/>
      <c r="I4" s="146" t="s">
        <v>375</v>
      </c>
      <c r="J4" s="146" t="s">
        <v>376</v>
      </c>
      <c r="K4" s="456"/>
      <c r="L4" s="456"/>
      <c r="M4" s="456"/>
      <c r="N4" s="456"/>
      <c r="O4" s="456"/>
      <c r="P4" s="456"/>
    </row>
    <row r="5" spans="1:16" s="163" customFormat="1" ht="13.5" thickBot="1" x14ac:dyDescent="0.3">
      <c r="B5" s="147" t="s">
        <v>29</v>
      </c>
      <c r="C5" s="146" t="s">
        <v>30</v>
      </c>
      <c r="D5" s="146" t="s">
        <v>62</v>
      </c>
      <c r="E5" s="146">
        <v>1</v>
      </c>
      <c r="F5" s="146">
        <v>2</v>
      </c>
      <c r="G5" s="146">
        <v>3</v>
      </c>
      <c r="H5" s="146">
        <v>4</v>
      </c>
      <c r="I5" s="146" t="s">
        <v>243</v>
      </c>
      <c r="J5" s="146" t="s">
        <v>242</v>
      </c>
      <c r="K5" s="146">
        <v>5</v>
      </c>
      <c r="L5" s="146">
        <v>6</v>
      </c>
      <c r="M5" s="146">
        <v>7</v>
      </c>
      <c r="N5" s="146">
        <v>8</v>
      </c>
      <c r="O5" s="146">
        <v>9</v>
      </c>
      <c r="P5" s="146">
        <v>10</v>
      </c>
    </row>
    <row r="6" spans="1:16" s="134" customFormat="1" ht="13.5" thickBot="1" x14ac:dyDescent="0.3">
      <c r="B6" s="136" t="s">
        <v>270</v>
      </c>
      <c r="C6" s="142" t="s">
        <v>268</v>
      </c>
      <c r="D6" s="142" t="s">
        <v>431</v>
      </c>
      <c r="E6" s="167">
        <f>Suma!D131</f>
        <v>699</v>
      </c>
      <c r="F6" s="167">
        <f>Suma!E131</f>
        <v>224</v>
      </c>
      <c r="G6" s="167">
        <f>Suma!F131</f>
        <v>325</v>
      </c>
      <c r="H6" s="167">
        <f>Suma!G131</f>
        <v>83</v>
      </c>
      <c r="I6" s="167">
        <f>Suma!H131</f>
        <v>5</v>
      </c>
      <c r="J6" s="167">
        <f>Suma!I131</f>
        <v>78</v>
      </c>
      <c r="K6" s="167">
        <f>Suma!J131</f>
        <v>83</v>
      </c>
      <c r="L6" s="167">
        <f>Suma!K131</f>
        <v>177</v>
      </c>
      <c r="M6" s="167">
        <f>Suma!L131</f>
        <v>177</v>
      </c>
      <c r="N6" s="167">
        <f>Suma!M131</f>
        <v>439</v>
      </c>
      <c r="O6" s="167">
        <f>Suma!N131</f>
        <v>439</v>
      </c>
      <c r="P6" s="167">
        <f>Suma!O131</f>
        <v>2</v>
      </c>
    </row>
    <row r="7" spans="1:16" s="134" customFormat="1" ht="26.25" thickBot="1" x14ac:dyDescent="0.3">
      <c r="B7" s="164" t="s">
        <v>432</v>
      </c>
      <c r="C7" s="149" t="s">
        <v>97</v>
      </c>
      <c r="D7" s="149" t="s">
        <v>185</v>
      </c>
      <c r="E7" s="167">
        <f>Suma!D132</f>
        <v>25014</v>
      </c>
      <c r="F7" s="167">
        <f>Suma!E132</f>
        <v>10107</v>
      </c>
      <c r="G7" s="167">
        <f>Suma!F132</f>
        <v>12346</v>
      </c>
      <c r="H7" s="167">
        <f>Suma!G132</f>
        <v>1726</v>
      </c>
      <c r="I7" s="167">
        <f>Suma!H132</f>
        <v>491</v>
      </c>
      <c r="J7" s="167">
        <f>Suma!I132</f>
        <v>1235</v>
      </c>
      <c r="K7" s="167">
        <f>Suma!J132</f>
        <v>1726</v>
      </c>
      <c r="L7" s="167">
        <f>Suma!K132</f>
        <v>8346</v>
      </c>
      <c r="M7" s="167">
        <f>Suma!L132</f>
        <v>8346</v>
      </c>
      <c r="N7" s="167">
        <f>Suma!M132</f>
        <v>14942</v>
      </c>
      <c r="O7" s="167">
        <f>Suma!N132</f>
        <v>14942</v>
      </c>
      <c r="P7" s="167">
        <f>Suma!O132</f>
        <v>2</v>
      </c>
    </row>
    <row r="8" spans="1:16" s="134" customFormat="1" ht="26.25" thickBot="1" x14ac:dyDescent="0.3">
      <c r="B8" s="136" t="s">
        <v>435</v>
      </c>
      <c r="C8" s="142" t="s">
        <v>98</v>
      </c>
      <c r="D8" s="173" t="s">
        <v>273</v>
      </c>
      <c r="E8" s="167">
        <f>Suma!D133</f>
        <v>928</v>
      </c>
      <c r="F8" s="167">
        <f>Suma!E133</f>
        <v>375</v>
      </c>
      <c r="G8" s="167">
        <f>Suma!F133</f>
        <v>456</v>
      </c>
      <c r="H8" s="167">
        <f>Suma!G133</f>
        <v>57</v>
      </c>
      <c r="I8" s="167">
        <f>Suma!H133</f>
        <v>15</v>
      </c>
      <c r="J8" s="167">
        <f>Suma!I133</f>
        <v>42</v>
      </c>
      <c r="K8" s="167">
        <f>Suma!J133</f>
        <v>57</v>
      </c>
      <c r="L8" s="167">
        <f>Suma!K133</f>
        <v>318</v>
      </c>
      <c r="M8" s="167">
        <f>Suma!L133</f>
        <v>318</v>
      </c>
      <c r="N8" s="167">
        <f>Suma!M133</f>
        <v>553</v>
      </c>
      <c r="O8" s="167">
        <f>Suma!N133</f>
        <v>553</v>
      </c>
      <c r="P8" s="167">
        <f>Suma!O133</f>
        <v>0</v>
      </c>
    </row>
    <row r="9" spans="1:16" s="134" customFormat="1" ht="26.25" thickBot="1" x14ac:dyDescent="0.3">
      <c r="B9" s="136" t="s">
        <v>434</v>
      </c>
      <c r="C9" s="173"/>
      <c r="D9" s="173" t="s">
        <v>185</v>
      </c>
      <c r="E9" s="167">
        <f>Suma!D134</f>
        <v>487</v>
      </c>
      <c r="F9" s="167">
        <f>Suma!E134</f>
        <v>157</v>
      </c>
      <c r="G9" s="167">
        <f>Suma!F134</f>
        <v>261</v>
      </c>
      <c r="H9" s="167">
        <f>Suma!G134</f>
        <v>25</v>
      </c>
      <c r="I9" s="167">
        <f>Suma!H134</f>
        <v>8</v>
      </c>
      <c r="J9" s="167">
        <f>Suma!I134</f>
        <v>17</v>
      </c>
      <c r="K9" s="167">
        <f>Suma!J134</f>
        <v>25</v>
      </c>
      <c r="L9" s="167">
        <f>Suma!K134</f>
        <v>136</v>
      </c>
      <c r="M9" s="167">
        <f>Suma!L134</f>
        <v>135</v>
      </c>
      <c r="N9" s="167">
        <f>Suma!M134</f>
        <v>326</v>
      </c>
      <c r="O9" s="167">
        <f>Suma!N134</f>
        <v>326</v>
      </c>
      <c r="P9" s="167">
        <f>Suma!O134</f>
        <v>0</v>
      </c>
    </row>
    <row r="10" spans="1:16" s="134" customFormat="1" ht="13.5" thickBot="1" x14ac:dyDescent="0.3">
      <c r="B10" s="164" t="s">
        <v>128</v>
      </c>
      <c r="C10" s="149" t="s">
        <v>100</v>
      </c>
      <c r="D10" s="142"/>
      <c r="E10" s="167">
        <f>Suma!D135</f>
        <v>6252</v>
      </c>
      <c r="F10" s="167">
        <f>Suma!E135</f>
        <v>3246</v>
      </c>
      <c r="G10" s="167">
        <f>Suma!F135</f>
        <v>2146</v>
      </c>
      <c r="H10" s="167">
        <f>Suma!G135</f>
        <v>367</v>
      </c>
      <c r="I10" s="167">
        <f>Suma!H135</f>
        <v>107</v>
      </c>
      <c r="J10" s="167">
        <f>Suma!I135</f>
        <v>260</v>
      </c>
      <c r="K10" s="167">
        <f>Suma!J135</f>
        <v>353</v>
      </c>
      <c r="L10" s="167">
        <f>Suma!K135</f>
        <v>1970</v>
      </c>
      <c r="M10" s="167">
        <f>Suma!L135</f>
        <v>1970</v>
      </c>
      <c r="N10" s="167">
        <f>Suma!M135</f>
        <v>3915</v>
      </c>
      <c r="O10" s="167">
        <f>Suma!N135</f>
        <v>3915</v>
      </c>
      <c r="P10" s="167">
        <f>Suma!O135</f>
        <v>13</v>
      </c>
    </row>
    <row r="11" spans="1:16" s="134" customFormat="1" ht="39" thickBot="1" x14ac:dyDescent="0.3">
      <c r="B11" s="136" t="s">
        <v>433</v>
      </c>
      <c r="C11" s="142" t="s">
        <v>101</v>
      </c>
      <c r="D11" s="142"/>
      <c r="E11" s="167">
        <f>Suma!D136</f>
        <v>1700</v>
      </c>
      <c r="F11" s="167">
        <f>Suma!E136</f>
        <v>253</v>
      </c>
      <c r="G11" s="167">
        <f>Suma!F136</f>
        <v>1200</v>
      </c>
      <c r="H11" s="167">
        <f>Suma!G136</f>
        <v>0</v>
      </c>
      <c r="I11" s="167">
        <f>Suma!H136</f>
        <v>0</v>
      </c>
      <c r="J11" s="167">
        <f>Suma!I136</f>
        <v>0</v>
      </c>
      <c r="K11" s="167">
        <f>Suma!J136</f>
        <v>0</v>
      </c>
      <c r="L11" s="167">
        <f>Suma!K136</f>
        <v>19</v>
      </c>
      <c r="M11" s="167">
        <f>Suma!L136</f>
        <v>19</v>
      </c>
      <c r="N11" s="167">
        <f>Suma!M136</f>
        <v>1681</v>
      </c>
      <c r="O11" s="167">
        <f>Suma!N136</f>
        <v>1681</v>
      </c>
      <c r="P11" s="167">
        <f>Suma!O136</f>
        <v>0</v>
      </c>
    </row>
    <row r="14" spans="1:16" ht="15.75" customHeight="1" x14ac:dyDescent="0.25">
      <c r="B14" s="452" t="s">
        <v>436</v>
      </c>
      <c r="C14" s="452"/>
      <c r="D14" s="452"/>
      <c r="E14" s="452"/>
      <c r="F14" s="452"/>
      <c r="G14" s="452"/>
      <c r="H14" s="452"/>
      <c r="I14" s="452"/>
      <c r="J14" s="452"/>
      <c r="K14" s="452"/>
      <c r="L14" s="452"/>
      <c r="M14" s="452"/>
      <c r="N14" s="452"/>
      <c r="O14" s="452"/>
      <c r="P14" s="452"/>
    </row>
    <row r="15" spans="1:16" ht="16.5" thickBot="1" x14ac:dyDescent="0.3">
      <c r="A15" s="470" t="s">
        <v>131</v>
      </c>
      <c r="B15" s="470"/>
      <c r="C15" s="470"/>
    </row>
    <row r="16" spans="1:16" s="134" customFormat="1" ht="13.5" thickBot="1" x14ac:dyDescent="0.3">
      <c r="A16" s="136">
        <v>1</v>
      </c>
      <c r="B16" s="174" t="s">
        <v>437</v>
      </c>
      <c r="C16" s="175">
        <f>Suma!C141</f>
        <v>101750</v>
      </c>
      <c r="D16" s="168" t="s">
        <v>438</v>
      </c>
      <c r="E16" s="168"/>
      <c r="F16" s="168"/>
      <c r="G16" s="168"/>
      <c r="H16" s="168"/>
      <c r="I16" s="169"/>
    </row>
    <row r="17" spans="1:16" s="134" customFormat="1" ht="13.5" thickBot="1" x14ac:dyDescent="0.3">
      <c r="A17" s="136">
        <v>2</v>
      </c>
      <c r="B17" s="174" t="s">
        <v>205</v>
      </c>
      <c r="C17" s="175">
        <f>Suma!C143</f>
        <v>41625</v>
      </c>
      <c r="D17" s="168" t="s">
        <v>438</v>
      </c>
      <c r="E17" s="469" t="s">
        <v>439</v>
      </c>
      <c r="F17" s="469"/>
      <c r="G17" s="469"/>
      <c r="H17" s="175">
        <f>Suma!C144</f>
        <v>33089</v>
      </c>
      <c r="I17" s="169" t="s">
        <v>438</v>
      </c>
    </row>
    <row r="20" spans="1:16" ht="15.75" customHeight="1" x14ac:dyDescent="0.25">
      <c r="B20" s="452" t="s">
        <v>440</v>
      </c>
      <c r="C20" s="452"/>
      <c r="D20" s="452"/>
      <c r="E20" s="452"/>
      <c r="F20" s="452"/>
      <c r="G20" s="452"/>
      <c r="H20" s="452"/>
      <c r="I20" s="452"/>
      <c r="J20" s="452"/>
      <c r="K20" s="452"/>
      <c r="L20" s="452"/>
      <c r="M20" s="452"/>
      <c r="N20" s="452"/>
      <c r="O20" s="452"/>
      <c r="P20" s="452"/>
    </row>
    <row r="21" spans="1:16" ht="16.5" thickBot="1" x14ac:dyDescent="0.3">
      <c r="A21" s="470" t="s">
        <v>135</v>
      </c>
      <c r="B21" s="470"/>
      <c r="C21" s="470"/>
    </row>
    <row r="22" spans="1:16" s="163" customFormat="1" ht="39" customHeight="1" thickBot="1" x14ac:dyDescent="0.3">
      <c r="A22" s="456" t="s">
        <v>59</v>
      </c>
      <c r="B22" s="456" t="s">
        <v>138</v>
      </c>
      <c r="C22" s="456"/>
      <c r="D22" s="456" t="s">
        <v>456</v>
      </c>
      <c r="E22" s="456" t="s">
        <v>441</v>
      </c>
      <c r="F22" s="456"/>
      <c r="G22" s="456" t="s">
        <v>442</v>
      </c>
      <c r="H22" s="456"/>
      <c r="I22" s="456"/>
      <c r="J22" s="456"/>
      <c r="K22" s="456"/>
      <c r="L22" s="456"/>
      <c r="M22" s="456"/>
      <c r="N22" s="456"/>
    </row>
    <row r="23" spans="1:16" s="163" customFormat="1" ht="16.5" customHeight="1" thickBot="1" x14ac:dyDescent="0.3">
      <c r="A23" s="456"/>
      <c r="B23" s="456"/>
      <c r="C23" s="456"/>
      <c r="D23" s="456"/>
      <c r="E23" s="456"/>
      <c r="F23" s="456"/>
      <c r="G23" s="456" t="s">
        <v>48</v>
      </c>
      <c r="H23" s="456"/>
      <c r="I23" s="456"/>
      <c r="J23" s="456"/>
      <c r="K23" s="456" t="s">
        <v>49</v>
      </c>
      <c r="L23" s="456"/>
      <c r="M23" s="456" t="s">
        <v>50</v>
      </c>
      <c r="N23" s="456"/>
    </row>
    <row r="24" spans="1:16" s="163" customFormat="1" ht="31.5" customHeight="1" thickBot="1" x14ac:dyDescent="0.3">
      <c r="A24" s="456"/>
      <c r="B24" s="456"/>
      <c r="C24" s="456"/>
      <c r="D24" s="456"/>
      <c r="E24" s="456" t="s">
        <v>34</v>
      </c>
      <c r="F24" s="456" t="s">
        <v>443</v>
      </c>
      <c r="G24" s="456" t="s">
        <v>34</v>
      </c>
      <c r="H24" s="456" t="s">
        <v>363</v>
      </c>
      <c r="I24" s="456"/>
      <c r="J24" s="456" t="s">
        <v>444</v>
      </c>
      <c r="K24" s="456" t="s">
        <v>34</v>
      </c>
      <c r="L24" s="456" t="s">
        <v>444</v>
      </c>
      <c r="M24" s="456" t="s">
        <v>34</v>
      </c>
      <c r="N24" s="456" t="s">
        <v>444</v>
      </c>
    </row>
    <row r="25" spans="1:16" s="163" customFormat="1" ht="16.5" customHeight="1" thickBot="1" x14ac:dyDescent="0.3">
      <c r="A25" s="456"/>
      <c r="B25" s="456"/>
      <c r="C25" s="456"/>
      <c r="D25" s="456"/>
      <c r="E25" s="456"/>
      <c r="F25" s="456"/>
      <c r="G25" s="456"/>
      <c r="H25" s="135" t="s">
        <v>375</v>
      </c>
      <c r="I25" s="135" t="s">
        <v>376</v>
      </c>
      <c r="J25" s="456"/>
      <c r="K25" s="456"/>
      <c r="L25" s="456"/>
      <c r="M25" s="456"/>
      <c r="N25" s="456"/>
    </row>
    <row r="26" spans="1:16" s="163" customFormat="1" ht="13.5" thickBot="1" x14ac:dyDescent="0.3">
      <c r="A26" s="135" t="s">
        <v>29</v>
      </c>
      <c r="B26" s="456" t="s">
        <v>30</v>
      </c>
      <c r="C26" s="456"/>
      <c r="D26" s="135">
        <v>1</v>
      </c>
      <c r="E26" s="135">
        <v>2</v>
      </c>
      <c r="F26" s="135">
        <v>3</v>
      </c>
      <c r="G26" s="135">
        <v>4</v>
      </c>
      <c r="H26" s="135" t="s">
        <v>445</v>
      </c>
      <c r="I26" s="135" t="s">
        <v>446</v>
      </c>
      <c r="J26" s="135">
        <v>5</v>
      </c>
      <c r="K26" s="135">
        <v>6</v>
      </c>
      <c r="L26" s="135">
        <v>7</v>
      </c>
      <c r="M26" s="135">
        <v>8</v>
      </c>
      <c r="N26" s="135">
        <v>9</v>
      </c>
    </row>
    <row r="27" spans="1:16" s="134" customFormat="1" ht="13.5" thickBot="1" x14ac:dyDescent="0.3">
      <c r="A27" s="474" t="s">
        <v>13</v>
      </c>
      <c r="B27" s="471" t="s">
        <v>457</v>
      </c>
      <c r="C27" s="471"/>
      <c r="D27" s="167">
        <f>Suma!C155</f>
        <v>259525</v>
      </c>
      <c r="E27" s="167">
        <f>Suma!D155</f>
        <v>254003</v>
      </c>
      <c r="F27" s="167">
        <f>Suma!E155</f>
        <v>83574</v>
      </c>
      <c r="G27" s="167">
        <f>Suma!F155</f>
        <v>14337</v>
      </c>
      <c r="H27" s="167">
        <f>Suma!G155</f>
        <v>3139</v>
      </c>
      <c r="I27" s="167">
        <f>Suma!H155</f>
        <v>11198</v>
      </c>
      <c r="J27" s="167">
        <f>Suma!I155</f>
        <v>1009</v>
      </c>
      <c r="K27" s="167">
        <f>Suma!J155</f>
        <v>82571</v>
      </c>
      <c r="L27" s="167">
        <f>Suma!K155</f>
        <v>14584</v>
      </c>
      <c r="M27" s="167">
        <f>Suma!L155</f>
        <v>157095</v>
      </c>
      <c r="N27" s="167">
        <f>Suma!M155</f>
        <v>45279</v>
      </c>
    </row>
    <row r="28" spans="1:16" s="134" customFormat="1" ht="13.5" thickBot="1" x14ac:dyDescent="0.3">
      <c r="A28" s="475"/>
      <c r="B28" s="472" t="s">
        <v>354</v>
      </c>
      <c r="C28" s="473"/>
      <c r="D28" s="167"/>
      <c r="E28" s="167"/>
      <c r="F28" s="167"/>
      <c r="G28" s="167"/>
      <c r="H28" s="167"/>
      <c r="I28" s="167"/>
      <c r="J28" s="167"/>
      <c r="K28" s="167"/>
      <c r="L28" s="167"/>
      <c r="M28" s="167"/>
      <c r="N28" s="167"/>
    </row>
    <row r="29" spans="1:16" s="134" customFormat="1" ht="13.5" thickBot="1" x14ac:dyDescent="0.3">
      <c r="A29" s="142" t="s">
        <v>14</v>
      </c>
      <c r="B29" s="471" t="s">
        <v>447</v>
      </c>
      <c r="C29" s="471"/>
      <c r="D29" s="167">
        <f>Suma!C157</f>
        <v>6933</v>
      </c>
      <c r="E29" s="167">
        <f>Suma!D157</f>
        <v>6915</v>
      </c>
      <c r="F29" s="167">
        <f>Suma!E157</f>
        <v>4467</v>
      </c>
      <c r="G29" s="167">
        <f>Suma!F157</f>
        <v>6082</v>
      </c>
      <c r="H29" s="167">
        <f>Suma!G157</f>
        <v>1684</v>
      </c>
      <c r="I29" s="167">
        <f>Suma!H157</f>
        <v>4398</v>
      </c>
      <c r="J29" s="167">
        <f>Suma!I157</f>
        <v>282</v>
      </c>
      <c r="K29" s="167">
        <f>Suma!J157</f>
        <v>807</v>
      </c>
      <c r="L29" s="167">
        <f>Suma!K157</f>
        <v>82</v>
      </c>
      <c r="M29" s="167">
        <f>Suma!L157</f>
        <v>26</v>
      </c>
      <c r="N29" s="167">
        <f>Suma!M157</f>
        <v>2</v>
      </c>
    </row>
    <row r="30" spans="1:16" s="134" customFormat="1" ht="13.5" thickBot="1" x14ac:dyDescent="0.3">
      <c r="A30" s="142" t="s">
        <v>276</v>
      </c>
      <c r="B30" s="471" t="s">
        <v>448</v>
      </c>
      <c r="C30" s="471"/>
      <c r="D30" s="167">
        <f>Suma!C158</f>
        <v>1502</v>
      </c>
      <c r="E30" s="167">
        <f>Suma!D158</f>
        <v>1496</v>
      </c>
      <c r="F30" s="167">
        <f>Suma!E158</f>
        <v>1147</v>
      </c>
      <c r="G30" s="167">
        <f>Suma!F158</f>
        <v>1446</v>
      </c>
      <c r="H30" s="167">
        <f>Suma!G158</f>
        <v>1266</v>
      </c>
      <c r="I30" s="167">
        <f>Suma!H158</f>
        <v>180</v>
      </c>
      <c r="J30" s="167">
        <f>Suma!I158</f>
        <v>35</v>
      </c>
      <c r="K30" s="167">
        <f>Suma!J158</f>
        <v>48</v>
      </c>
      <c r="L30" s="167">
        <f>Suma!K158</f>
        <v>2</v>
      </c>
      <c r="M30" s="167">
        <f>Suma!L158</f>
        <v>2</v>
      </c>
      <c r="N30" s="167">
        <f>Suma!M158</f>
        <v>0</v>
      </c>
    </row>
    <row r="31" spans="1:16" s="134" customFormat="1" ht="13.5" thickBot="1" x14ac:dyDescent="0.3">
      <c r="A31" s="142" t="s">
        <v>277</v>
      </c>
      <c r="B31" s="471" t="s">
        <v>449</v>
      </c>
      <c r="C31" s="471"/>
      <c r="D31" s="167">
        <f>Suma!C159</f>
        <v>5431</v>
      </c>
      <c r="E31" s="167">
        <f>Suma!D159</f>
        <v>5419</v>
      </c>
      <c r="F31" s="167">
        <f>Suma!E159</f>
        <v>3320</v>
      </c>
      <c r="G31" s="167">
        <f>Suma!F159</f>
        <v>4636</v>
      </c>
      <c r="H31" s="167">
        <f>Suma!G159</f>
        <v>418</v>
      </c>
      <c r="I31" s="167">
        <f>Suma!H159</f>
        <v>4218</v>
      </c>
      <c r="J31" s="167">
        <f>Suma!I159</f>
        <v>247</v>
      </c>
      <c r="K31" s="167">
        <f>Suma!J159</f>
        <v>759</v>
      </c>
      <c r="L31" s="167">
        <f>Suma!K159</f>
        <v>80</v>
      </c>
      <c r="M31" s="167">
        <f>Suma!L159</f>
        <v>24</v>
      </c>
      <c r="N31" s="167">
        <f>Suma!M159</f>
        <v>2</v>
      </c>
    </row>
    <row r="32" spans="1:16" s="134" customFormat="1" ht="13.5" thickBot="1" x14ac:dyDescent="0.3">
      <c r="A32" s="142" t="s">
        <v>15</v>
      </c>
      <c r="B32" s="471" t="s">
        <v>49</v>
      </c>
      <c r="C32" s="471"/>
      <c r="D32" s="167">
        <f>Suma!C160</f>
        <v>70284</v>
      </c>
      <c r="E32" s="167">
        <f>Suma!D160</f>
        <v>70043</v>
      </c>
      <c r="F32" s="167">
        <f>Suma!E160</f>
        <v>24552</v>
      </c>
      <c r="G32" s="167">
        <f>Suma!F160</f>
        <v>4275</v>
      </c>
      <c r="H32" s="167">
        <f>Suma!G160</f>
        <v>774</v>
      </c>
      <c r="I32" s="167">
        <f>Suma!H160</f>
        <v>3501</v>
      </c>
      <c r="J32" s="167">
        <f>Suma!I160</f>
        <v>384</v>
      </c>
      <c r="K32" s="167">
        <f>Suma!J160</f>
        <v>54194</v>
      </c>
      <c r="L32" s="167">
        <f>Suma!K160</f>
        <v>9222</v>
      </c>
      <c r="M32" s="167">
        <f>Suma!L160</f>
        <v>11574</v>
      </c>
      <c r="N32" s="167">
        <f>Suma!M160</f>
        <v>3237</v>
      </c>
    </row>
    <row r="33" spans="1:14" s="134" customFormat="1" ht="13.5" thickBot="1" x14ac:dyDescent="0.3">
      <c r="A33" s="142" t="s">
        <v>16</v>
      </c>
      <c r="B33" s="471" t="s">
        <v>50</v>
      </c>
      <c r="C33" s="471"/>
      <c r="D33" s="167">
        <f>Suma!C161</f>
        <v>182308</v>
      </c>
      <c r="E33" s="167">
        <f>Suma!D161</f>
        <v>177045</v>
      </c>
      <c r="F33" s="167">
        <f>Suma!E161</f>
        <v>54555</v>
      </c>
      <c r="G33" s="167">
        <f>Suma!F161</f>
        <v>3980</v>
      </c>
      <c r="H33" s="167">
        <f>Suma!G161</f>
        <v>681</v>
      </c>
      <c r="I33" s="167">
        <f>Suma!H161</f>
        <v>3299</v>
      </c>
      <c r="J33" s="167">
        <f>Suma!I161</f>
        <v>343</v>
      </c>
      <c r="K33" s="167">
        <f>Suma!J161</f>
        <v>27570</v>
      </c>
      <c r="L33" s="167">
        <f>Suma!K161</f>
        <v>5280</v>
      </c>
      <c r="M33" s="167">
        <f>Suma!L161</f>
        <v>145495</v>
      </c>
      <c r="N33" s="167">
        <f>Suma!M161</f>
        <v>42040</v>
      </c>
    </row>
    <row r="34" spans="1:14" s="134" customFormat="1" ht="24.75" customHeight="1" thickBot="1" x14ac:dyDescent="0.3">
      <c r="A34" s="142" t="s">
        <v>17</v>
      </c>
      <c r="B34" s="456" t="s">
        <v>452</v>
      </c>
      <c r="C34" s="456"/>
      <c r="D34" s="135" t="s">
        <v>450</v>
      </c>
      <c r="E34" s="167">
        <f>Suma!D162</f>
        <v>244618</v>
      </c>
      <c r="F34" s="135" t="s">
        <v>450</v>
      </c>
      <c r="G34" s="167">
        <f>Suma!F162</f>
        <v>13838</v>
      </c>
      <c r="H34" s="167">
        <f>Suma!G162</f>
        <v>2982</v>
      </c>
      <c r="I34" s="167">
        <f>Suma!H162</f>
        <v>10856</v>
      </c>
      <c r="J34" s="135" t="s">
        <v>450</v>
      </c>
      <c r="K34" s="167">
        <f>Suma!J162</f>
        <v>79779</v>
      </c>
      <c r="L34" s="135" t="s">
        <v>450</v>
      </c>
      <c r="M34" s="167">
        <f>Suma!L162</f>
        <v>151001</v>
      </c>
      <c r="N34" s="135" t="s">
        <v>450</v>
      </c>
    </row>
    <row r="35" spans="1:14" s="134" customFormat="1" ht="26.25" customHeight="1" thickBot="1" x14ac:dyDescent="0.3">
      <c r="A35" s="142" t="s">
        <v>18</v>
      </c>
      <c r="B35" s="471" t="s">
        <v>455</v>
      </c>
      <c r="C35" s="471"/>
      <c r="D35" s="167">
        <f>Suma!C163</f>
        <v>236106</v>
      </c>
      <c r="E35" s="136"/>
      <c r="F35" s="136"/>
      <c r="G35" s="136"/>
      <c r="H35" s="136"/>
      <c r="I35" s="136"/>
      <c r="J35" s="136"/>
      <c r="K35" s="136"/>
      <c r="L35" s="136"/>
      <c r="M35" s="136"/>
      <c r="N35" s="136"/>
    </row>
    <row r="36" spans="1:14" s="134" customFormat="1" ht="25.5" customHeight="1" thickBot="1" x14ac:dyDescent="0.3">
      <c r="A36" s="142" t="s">
        <v>19</v>
      </c>
      <c r="B36" s="471" t="s">
        <v>453</v>
      </c>
      <c r="C36" s="471"/>
      <c r="D36" s="167">
        <f>Suma!C164</f>
        <v>87505.8</v>
      </c>
      <c r="E36" s="136"/>
      <c r="F36" s="136"/>
      <c r="G36" s="136"/>
      <c r="H36" s="136"/>
      <c r="I36" s="136"/>
      <c r="J36" s="136"/>
      <c r="K36" s="136"/>
      <c r="L36" s="136"/>
      <c r="M36" s="136"/>
      <c r="N36" s="136"/>
    </row>
    <row r="37" spans="1:14" s="134" customFormat="1" ht="13.5" thickBot="1" x14ac:dyDescent="0.3">
      <c r="A37" s="142" t="s">
        <v>20</v>
      </c>
      <c r="B37" s="471" t="s">
        <v>213</v>
      </c>
      <c r="C37" s="471"/>
      <c r="D37" s="167">
        <f>Suma!C165</f>
        <v>148600.20000000001</v>
      </c>
      <c r="E37" s="136"/>
      <c r="F37" s="136"/>
      <c r="G37" s="136"/>
      <c r="H37" s="136"/>
      <c r="I37" s="136"/>
      <c r="J37" s="136"/>
      <c r="K37" s="136"/>
      <c r="L37" s="136"/>
      <c r="M37" s="136"/>
      <c r="N37" s="136"/>
    </row>
    <row r="38" spans="1:14" s="134" customFormat="1" ht="13.5" thickBot="1" x14ac:dyDescent="0.3">
      <c r="A38" s="142" t="s">
        <v>21</v>
      </c>
      <c r="B38" s="471" t="s">
        <v>451</v>
      </c>
      <c r="C38" s="471"/>
      <c r="D38" s="167">
        <f>Suma!C166</f>
        <v>20262</v>
      </c>
      <c r="E38" s="136"/>
      <c r="F38" s="136"/>
      <c r="G38" s="136"/>
      <c r="H38" s="136"/>
      <c r="I38" s="136"/>
      <c r="J38" s="136"/>
      <c r="K38" s="136"/>
      <c r="L38" s="136"/>
      <c r="M38" s="136"/>
      <c r="N38" s="136"/>
    </row>
  </sheetData>
  <mergeCells count="55">
    <mergeCell ref="A27:A28"/>
    <mergeCell ref="B35:C35"/>
    <mergeCell ref="B36:C36"/>
    <mergeCell ref="B31:C31"/>
    <mergeCell ref="B32:C32"/>
    <mergeCell ref="B33:C33"/>
    <mergeCell ref="B29:C29"/>
    <mergeCell ref="B37:C37"/>
    <mergeCell ref="B38:C38"/>
    <mergeCell ref="B34:C34"/>
    <mergeCell ref="N24:N25"/>
    <mergeCell ref="B30:C30"/>
    <mergeCell ref="B27:C27"/>
    <mergeCell ref="L24:L25"/>
    <mergeCell ref="M24:M25"/>
    <mergeCell ref="B28:C28"/>
    <mergeCell ref="B26:C26"/>
    <mergeCell ref="G24:G25"/>
    <mergeCell ref="H24:I24"/>
    <mergeCell ref="B20:P20"/>
    <mergeCell ref="A22:A25"/>
    <mergeCell ref="B22:C25"/>
    <mergeCell ref="E22:F23"/>
    <mergeCell ref="E24:E25"/>
    <mergeCell ref="F24:F25"/>
    <mergeCell ref="D22:D25"/>
    <mergeCell ref="A21:C21"/>
    <mergeCell ref="G22:N22"/>
    <mergeCell ref="J24:J25"/>
    <mergeCell ref="K24:K25"/>
    <mergeCell ref="G23:J23"/>
    <mergeCell ref="K23:L23"/>
    <mergeCell ref="M23:N23"/>
    <mergeCell ref="B14:P14"/>
    <mergeCell ref="E17:G17"/>
    <mergeCell ref="A15:C15"/>
    <mergeCell ref="P1:P4"/>
    <mergeCell ref="G2:G4"/>
    <mergeCell ref="H3:H4"/>
    <mergeCell ref="B1:B4"/>
    <mergeCell ref="C1:C4"/>
    <mergeCell ref="D1:D4"/>
    <mergeCell ref="E1:E4"/>
    <mergeCell ref="F1:G1"/>
    <mergeCell ref="H1:O1"/>
    <mergeCell ref="F2:F4"/>
    <mergeCell ref="H2:K2"/>
    <mergeCell ref="L2:M2"/>
    <mergeCell ref="N2:O2"/>
    <mergeCell ref="O3:O4"/>
    <mergeCell ref="I3:J3"/>
    <mergeCell ref="K3:K4"/>
    <mergeCell ref="L3:L4"/>
    <mergeCell ref="M3:M4"/>
    <mergeCell ref="N3:N4"/>
  </mergeCells>
  <phoneticPr fontId="0" type="noConversion"/>
  <printOptions horizontalCentered="1"/>
  <pageMargins left="0.39370078740157483" right="0.39370078740157483" top="0.39370078740157483" bottom="0.39370078740157483" header="0.31496062992125984" footer="0.11811023622047245"/>
  <pageSetup paperSize="9" scale="74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P32"/>
  <sheetViews>
    <sheetView view="pageBreakPreview" zoomScale="80" zoomScaleNormal="100" workbookViewId="0">
      <selection sqref="A1:H1"/>
    </sheetView>
  </sheetViews>
  <sheetFormatPr defaultColWidth="9" defaultRowHeight="15.75" x14ac:dyDescent="0.25"/>
  <cols>
    <col min="1" max="1" width="6" style="182" customWidth="1"/>
    <col min="2" max="2" width="77.625" style="123" customWidth="1"/>
    <col min="3" max="4" width="17.5" style="123" customWidth="1"/>
    <col min="5" max="8" width="12.5" style="123" customWidth="1"/>
    <col min="9" max="16384" width="9" style="123"/>
  </cols>
  <sheetData>
    <row r="1" spans="1:16" s="130" customFormat="1" ht="15.75" customHeight="1" x14ac:dyDescent="0.25">
      <c r="A1" s="452" t="s">
        <v>458</v>
      </c>
      <c r="B1" s="452"/>
      <c r="C1" s="452"/>
      <c r="D1" s="452"/>
      <c r="E1" s="452"/>
      <c r="F1" s="452"/>
      <c r="G1" s="452"/>
      <c r="H1" s="452"/>
      <c r="I1" s="133"/>
      <c r="J1" s="133"/>
      <c r="K1" s="133"/>
      <c r="L1" s="133"/>
      <c r="M1" s="133"/>
      <c r="N1" s="133"/>
      <c r="O1" s="133"/>
      <c r="P1" s="133"/>
    </row>
    <row r="2" spans="1:16" s="130" customFormat="1" ht="16.5" thickBot="1" x14ac:dyDescent="0.3">
      <c r="A2" s="455" t="s">
        <v>148</v>
      </c>
      <c r="B2" s="455"/>
      <c r="C2" s="455"/>
    </row>
    <row r="3" spans="1:16" s="163" customFormat="1" ht="13.5" thickBot="1" x14ac:dyDescent="0.3">
      <c r="A3" s="474" t="s">
        <v>59</v>
      </c>
      <c r="B3" s="461"/>
      <c r="C3" s="461" t="s">
        <v>459</v>
      </c>
      <c r="D3" s="472" t="s">
        <v>460</v>
      </c>
      <c r="E3" s="476"/>
      <c r="F3" s="476"/>
      <c r="G3" s="476"/>
      <c r="H3" s="473"/>
    </row>
    <row r="4" spans="1:16" s="183" customFormat="1" ht="13.5" thickBot="1" x14ac:dyDescent="0.3">
      <c r="A4" s="477"/>
      <c r="B4" s="468"/>
      <c r="C4" s="468"/>
      <c r="D4" s="472" t="s">
        <v>48</v>
      </c>
      <c r="E4" s="476"/>
      <c r="F4" s="473"/>
      <c r="G4" s="461" t="s">
        <v>49</v>
      </c>
      <c r="H4" s="461" t="s">
        <v>50</v>
      </c>
    </row>
    <row r="5" spans="1:16" s="183" customFormat="1" ht="13.5" thickBot="1" x14ac:dyDescent="0.3">
      <c r="A5" s="477"/>
      <c r="B5" s="468"/>
      <c r="C5" s="468"/>
      <c r="D5" s="461" t="s">
        <v>37</v>
      </c>
      <c r="E5" s="472" t="s">
        <v>461</v>
      </c>
      <c r="F5" s="473"/>
      <c r="G5" s="468"/>
      <c r="H5" s="468"/>
    </row>
    <row r="6" spans="1:16" s="183" customFormat="1" ht="13.5" thickBot="1" x14ac:dyDescent="0.3">
      <c r="A6" s="475"/>
      <c r="B6" s="465"/>
      <c r="C6" s="465"/>
      <c r="D6" s="465"/>
      <c r="E6" s="145" t="s">
        <v>375</v>
      </c>
      <c r="F6" s="145" t="s">
        <v>365</v>
      </c>
      <c r="G6" s="465"/>
      <c r="H6" s="465"/>
    </row>
    <row r="7" spans="1:16" s="183" customFormat="1" ht="13.5" thickBot="1" x14ac:dyDescent="0.3">
      <c r="A7" s="143" t="s">
        <v>29</v>
      </c>
      <c r="B7" s="145" t="s">
        <v>30</v>
      </c>
      <c r="C7" s="145">
        <v>1</v>
      </c>
      <c r="D7" s="145">
        <v>2</v>
      </c>
      <c r="E7" s="145" t="s">
        <v>280</v>
      </c>
      <c r="F7" s="145" t="s">
        <v>281</v>
      </c>
      <c r="G7" s="145">
        <v>3</v>
      </c>
      <c r="H7" s="145">
        <v>4</v>
      </c>
    </row>
    <row r="8" spans="1:16" s="179" customFormat="1" ht="27.75" customHeight="1" thickBot="1" x14ac:dyDescent="0.3">
      <c r="A8" s="143" t="s">
        <v>13</v>
      </c>
      <c r="B8" s="177" t="s">
        <v>462</v>
      </c>
      <c r="C8" s="184">
        <f>Suma!C173</f>
        <v>515528</v>
      </c>
      <c r="D8" s="184">
        <f>Suma!D173</f>
        <v>48148</v>
      </c>
      <c r="E8" s="184">
        <f>Suma!E173</f>
        <v>12495</v>
      </c>
      <c r="F8" s="184">
        <f>Suma!F173</f>
        <v>35653</v>
      </c>
      <c r="G8" s="184">
        <f>Suma!G173</f>
        <v>191704</v>
      </c>
      <c r="H8" s="184">
        <f>Suma!H173</f>
        <v>275676</v>
      </c>
    </row>
    <row r="9" spans="1:16" s="179" customFormat="1" ht="12.75" x14ac:dyDescent="0.25">
      <c r="A9" s="138"/>
      <c r="B9" s="176" t="s">
        <v>354</v>
      </c>
      <c r="C9" s="137"/>
      <c r="D9" s="137"/>
      <c r="E9" s="137"/>
      <c r="F9" s="137"/>
      <c r="G9" s="137"/>
      <c r="H9" s="137"/>
    </row>
    <row r="10" spans="1:16" s="179" customFormat="1" ht="27.75" customHeight="1" thickBot="1" x14ac:dyDescent="0.3">
      <c r="A10" s="143" t="s">
        <v>14</v>
      </c>
      <c r="B10" s="177" t="s">
        <v>216</v>
      </c>
      <c r="C10" s="184">
        <f>Suma!C175</f>
        <v>498387</v>
      </c>
      <c r="D10" s="184">
        <f>Suma!D175</f>
        <v>46637</v>
      </c>
      <c r="E10" s="184">
        <f>Suma!E175</f>
        <v>12116</v>
      </c>
      <c r="F10" s="184">
        <f>Suma!F175</f>
        <v>34521</v>
      </c>
      <c r="G10" s="184">
        <f>Suma!G175</f>
        <v>184752</v>
      </c>
      <c r="H10" s="184">
        <f>Suma!H175</f>
        <v>266998</v>
      </c>
    </row>
    <row r="11" spans="1:16" s="179" customFormat="1" ht="27.75" customHeight="1" thickBot="1" x14ac:dyDescent="0.3">
      <c r="A11" s="143" t="s">
        <v>15</v>
      </c>
      <c r="B11" s="177" t="s">
        <v>217</v>
      </c>
      <c r="C11" s="184">
        <f>Suma!C176</f>
        <v>9761</v>
      </c>
      <c r="D11" s="184">
        <f>Suma!D176</f>
        <v>590</v>
      </c>
      <c r="E11" s="184">
        <f>Suma!E176</f>
        <v>89</v>
      </c>
      <c r="F11" s="184">
        <f>Suma!F176</f>
        <v>501</v>
      </c>
      <c r="G11" s="184">
        <f>Suma!G176</f>
        <v>4172</v>
      </c>
      <c r="H11" s="184">
        <f>Suma!H176</f>
        <v>4999</v>
      </c>
    </row>
    <row r="12" spans="1:16" s="179" customFormat="1" ht="27.75" customHeight="1" thickBot="1" x14ac:dyDescent="0.3">
      <c r="A12" s="143" t="s">
        <v>16</v>
      </c>
      <c r="B12" s="177" t="s">
        <v>463</v>
      </c>
      <c r="C12" s="184">
        <f>Suma!C177</f>
        <v>7380</v>
      </c>
      <c r="D12" s="184">
        <f>Suma!D177</f>
        <v>921</v>
      </c>
      <c r="E12" s="184">
        <f>Suma!E177</f>
        <v>290</v>
      </c>
      <c r="F12" s="184">
        <f>Suma!F177</f>
        <v>631</v>
      </c>
      <c r="G12" s="184">
        <f>Suma!G177</f>
        <v>2780</v>
      </c>
      <c r="H12" s="184">
        <f>Suma!H177</f>
        <v>3679</v>
      </c>
    </row>
    <row r="13" spans="1:16" s="179" customFormat="1" ht="27.75" customHeight="1" thickBot="1" x14ac:dyDescent="0.3">
      <c r="A13" s="143" t="s">
        <v>17</v>
      </c>
      <c r="B13" s="177" t="s">
        <v>464</v>
      </c>
      <c r="C13" s="184">
        <f>Suma!C178</f>
        <v>254499</v>
      </c>
      <c r="D13" s="184">
        <f>Suma!D178</f>
        <v>4385</v>
      </c>
      <c r="E13" s="184">
        <f>Suma!E178</f>
        <v>677</v>
      </c>
      <c r="F13" s="184">
        <f>Suma!F178</f>
        <v>3708</v>
      </c>
      <c r="G13" s="184">
        <f>Suma!G178</f>
        <v>83696</v>
      </c>
      <c r="H13" s="184">
        <f>Suma!H178</f>
        <v>166418</v>
      </c>
    </row>
    <row r="14" spans="1:16" s="179" customFormat="1" ht="12.75" x14ac:dyDescent="0.25">
      <c r="A14" s="138"/>
      <c r="B14" s="176" t="s">
        <v>354</v>
      </c>
      <c r="C14" s="137"/>
      <c r="D14" s="137"/>
      <c r="E14" s="137"/>
      <c r="F14" s="137"/>
      <c r="G14" s="137"/>
      <c r="H14" s="137"/>
    </row>
    <row r="15" spans="1:16" s="179" customFormat="1" ht="27.75" customHeight="1" thickBot="1" x14ac:dyDescent="0.3">
      <c r="A15" s="143" t="s">
        <v>18</v>
      </c>
      <c r="B15" s="177" t="s">
        <v>151</v>
      </c>
      <c r="C15" s="184">
        <f>Suma!C180</f>
        <v>196005</v>
      </c>
      <c r="D15" s="184">
        <f>Suma!D180</f>
        <v>1665</v>
      </c>
      <c r="E15" s="184">
        <f>Suma!E180</f>
        <v>377</v>
      </c>
      <c r="F15" s="184">
        <f>Suma!F180</f>
        <v>1288</v>
      </c>
      <c r="G15" s="184">
        <f>Suma!G180</f>
        <v>37341</v>
      </c>
      <c r="H15" s="184">
        <f>Suma!H180</f>
        <v>156999</v>
      </c>
    </row>
    <row r="16" spans="1:16" s="179" customFormat="1" ht="27.75" customHeight="1" thickBot="1" x14ac:dyDescent="0.3">
      <c r="A16" s="143" t="s">
        <v>19</v>
      </c>
      <c r="B16" s="177" t="s">
        <v>152</v>
      </c>
      <c r="C16" s="184">
        <f>Suma!C181</f>
        <v>48385</v>
      </c>
      <c r="D16" s="184">
        <f>Suma!D181</f>
        <v>640</v>
      </c>
      <c r="E16" s="184">
        <f>Suma!E181</f>
        <v>58</v>
      </c>
      <c r="F16" s="184">
        <f>Suma!F181</f>
        <v>582</v>
      </c>
      <c r="G16" s="184">
        <f>Suma!G181</f>
        <v>39157</v>
      </c>
      <c r="H16" s="184">
        <f>Suma!H181</f>
        <v>8588</v>
      </c>
    </row>
    <row r="17" spans="1:8" s="179" customFormat="1" ht="27.75" customHeight="1" thickBot="1" x14ac:dyDescent="0.3">
      <c r="A17" s="143" t="s">
        <v>20</v>
      </c>
      <c r="B17" s="177" t="s">
        <v>153</v>
      </c>
      <c r="C17" s="184">
        <f>Suma!C182</f>
        <v>10109</v>
      </c>
      <c r="D17" s="184">
        <f>Suma!D182</f>
        <v>2080</v>
      </c>
      <c r="E17" s="184">
        <f>Suma!E182</f>
        <v>242</v>
      </c>
      <c r="F17" s="184">
        <f>Suma!F182</f>
        <v>1838</v>
      </c>
      <c r="G17" s="184">
        <f>Suma!G182</f>
        <v>7198</v>
      </c>
      <c r="H17" s="184">
        <f>Suma!H182</f>
        <v>831</v>
      </c>
    </row>
    <row r="18" spans="1:8" s="179" customFormat="1" ht="27.75" customHeight="1" thickBot="1" x14ac:dyDescent="0.3">
      <c r="A18" s="143" t="s">
        <v>21</v>
      </c>
      <c r="B18" s="177" t="s">
        <v>465</v>
      </c>
      <c r="C18" s="184">
        <f>Suma!C183</f>
        <v>15587</v>
      </c>
      <c r="D18" s="184">
        <f>Suma!D183</f>
        <v>297</v>
      </c>
      <c r="E18" s="184">
        <f>Suma!E183</f>
        <v>88</v>
      </c>
      <c r="F18" s="184">
        <f>Suma!F183</f>
        <v>209</v>
      </c>
      <c r="G18" s="184">
        <f>Suma!G183</f>
        <v>5528</v>
      </c>
      <c r="H18" s="184">
        <f>Suma!H183</f>
        <v>9762</v>
      </c>
    </row>
    <row r="19" spans="1:8" s="179" customFormat="1" ht="12.75" x14ac:dyDescent="0.25">
      <c r="A19" s="138"/>
      <c r="B19" s="176" t="s">
        <v>354</v>
      </c>
      <c r="C19" s="137"/>
      <c r="D19" s="137"/>
      <c r="E19" s="137"/>
      <c r="F19" s="137"/>
      <c r="G19" s="137"/>
      <c r="H19" s="137"/>
    </row>
    <row r="20" spans="1:8" s="179" customFormat="1" ht="27.75" customHeight="1" thickBot="1" x14ac:dyDescent="0.3">
      <c r="A20" s="143" t="s">
        <v>22</v>
      </c>
      <c r="B20" s="177" t="s">
        <v>155</v>
      </c>
      <c r="C20" s="184">
        <f>Suma!C185</f>
        <v>5191</v>
      </c>
      <c r="D20" s="184">
        <f>Suma!D185</f>
        <v>10</v>
      </c>
      <c r="E20" s="184">
        <f>Suma!E185</f>
        <v>2</v>
      </c>
      <c r="F20" s="184">
        <f>Suma!F185</f>
        <v>8</v>
      </c>
      <c r="G20" s="184">
        <f>Suma!G185</f>
        <v>901</v>
      </c>
      <c r="H20" s="184">
        <f>Suma!H185</f>
        <v>4280</v>
      </c>
    </row>
    <row r="21" spans="1:8" s="179" customFormat="1" ht="27.75" customHeight="1" thickBot="1" x14ac:dyDescent="0.3">
      <c r="A21" s="142">
        <v>11</v>
      </c>
      <c r="B21" s="136" t="s">
        <v>480</v>
      </c>
      <c r="C21" s="184">
        <f>Suma!C186</f>
        <v>2137</v>
      </c>
      <c r="D21" s="184">
        <f>Suma!D186</f>
        <v>136</v>
      </c>
      <c r="E21" s="184">
        <f>Suma!E186</f>
        <v>64</v>
      </c>
      <c r="F21" s="184">
        <f>Suma!F186</f>
        <v>72</v>
      </c>
      <c r="G21" s="184">
        <f>Suma!G186</f>
        <v>738</v>
      </c>
      <c r="H21" s="184">
        <f>Suma!H186</f>
        <v>1263</v>
      </c>
    </row>
    <row r="22" spans="1:8" s="179" customFormat="1" ht="27.75" customHeight="1" thickBot="1" x14ac:dyDescent="0.3">
      <c r="A22" s="143">
        <v>12</v>
      </c>
      <c r="B22" s="177" t="s">
        <v>466</v>
      </c>
      <c r="C22" s="184">
        <f>Suma!C187</f>
        <v>2829</v>
      </c>
      <c r="D22" s="184">
        <f>Suma!D187</f>
        <v>72</v>
      </c>
      <c r="E22" s="184">
        <f>Suma!E187</f>
        <v>10</v>
      </c>
      <c r="F22" s="184">
        <f>Suma!F187</f>
        <v>62</v>
      </c>
      <c r="G22" s="184">
        <f>Suma!G187</f>
        <v>1288</v>
      </c>
      <c r="H22" s="184">
        <f>Suma!H187</f>
        <v>1469</v>
      </c>
    </row>
    <row r="23" spans="1:8" s="179" customFormat="1" ht="27.75" customHeight="1" thickBot="1" x14ac:dyDescent="0.3">
      <c r="A23" s="143">
        <v>13</v>
      </c>
      <c r="B23" s="177" t="s">
        <v>467</v>
      </c>
      <c r="C23" s="184">
        <f>Suma!C188</f>
        <v>5430</v>
      </c>
      <c r="D23" s="184">
        <f>Suma!D188</f>
        <v>79</v>
      </c>
      <c r="E23" s="184">
        <f>Suma!E188</f>
        <v>12</v>
      </c>
      <c r="F23" s="184">
        <f>Suma!F188</f>
        <v>67</v>
      </c>
      <c r="G23" s="184">
        <f>Suma!G188</f>
        <v>2601</v>
      </c>
      <c r="H23" s="184">
        <f>Suma!H188</f>
        <v>2750</v>
      </c>
    </row>
    <row r="24" spans="1:8" s="179" customFormat="1" ht="27.75" customHeight="1" thickBot="1" x14ac:dyDescent="0.3">
      <c r="A24" s="143">
        <v>14</v>
      </c>
      <c r="B24" s="177" t="s">
        <v>468</v>
      </c>
      <c r="C24" s="184">
        <f>Suma!C189</f>
        <v>99780</v>
      </c>
      <c r="D24" s="184">
        <f>Suma!D189</f>
        <v>1142</v>
      </c>
      <c r="E24" s="185" t="s">
        <v>450</v>
      </c>
      <c r="F24" s="184">
        <f>Suma!F189</f>
        <v>1124</v>
      </c>
      <c r="G24" s="184">
        <f>Suma!G189</f>
        <v>31233</v>
      </c>
      <c r="H24" s="184">
        <f>Suma!H189</f>
        <v>67405</v>
      </c>
    </row>
    <row r="25" spans="1:8" s="179" customFormat="1" ht="27.75" customHeight="1" thickBot="1" x14ac:dyDescent="0.3">
      <c r="A25" s="143">
        <v>15</v>
      </c>
      <c r="B25" s="177" t="s">
        <v>469</v>
      </c>
      <c r="C25" s="184">
        <f>Suma!C190</f>
        <v>17073</v>
      </c>
      <c r="D25" s="184">
        <f>Suma!D190</f>
        <v>183</v>
      </c>
      <c r="E25" s="185" t="s">
        <v>450</v>
      </c>
      <c r="F25" s="184">
        <f>Suma!F190</f>
        <v>182</v>
      </c>
      <c r="G25" s="184">
        <f>Suma!G190</f>
        <v>3786</v>
      </c>
      <c r="H25" s="184">
        <f>Suma!H190</f>
        <v>13104</v>
      </c>
    </row>
    <row r="26" spans="1:8" s="179" customFormat="1" ht="27.75" customHeight="1" thickBot="1" x14ac:dyDescent="0.3">
      <c r="A26" s="143">
        <v>16</v>
      </c>
      <c r="B26" s="177" t="s">
        <v>222</v>
      </c>
      <c r="C26" s="184">
        <f>Suma!C191</f>
        <v>96573</v>
      </c>
      <c r="D26" s="184">
        <f>Suma!D191</f>
        <v>862</v>
      </c>
      <c r="E26" s="185" t="s">
        <v>450</v>
      </c>
      <c r="F26" s="184">
        <f>Suma!F191</f>
        <v>856</v>
      </c>
      <c r="G26" s="184">
        <f>Suma!G191</f>
        <v>30017</v>
      </c>
      <c r="H26" s="184">
        <f>Suma!H191</f>
        <v>65694</v>
      </c>
    </row>
    <row r="27" spans="1:8" s="179" customFormat="1" ht="27.75" customHeight="1" thickBot="1" x14ac:dyDescent="0.3">
      <c r="A27" s="143">
        <v>17</v>
      </c>
      <c r="B27" s="177" t="s">
        <v>470</v>
      </c>
      <c r="C27" s="184">
        <f>Suma!C192</f>
        <v>43901</v>
      </c>
      <c r="D27" s="184">
        <f>Suma!D192</f>
        <v>1019</v>
      </c>
      <c r="E27" s="185" t="s">
        <v>450</v>
      </c>
      <c r="F27" s="184">
        <f>Suma!F192</f>
        <v>1019</v>
      </c>
      <c r="G27" s="184">
        <f>Suma!G192</f>
        <v>12519</v>
      </c>
      <c r="H27" s="184">
        <f>Suma!H192</f>
        <v>30363</v>
      </c>
    </row>
    <row r="28" spans="1:8" s="179" customFormat="1" ht="27.75" customHeight="1" thickBot="1" x14ac:dyDescent="0.3">
      <c r="A28" s="143">
        <v>18</v>
      </c>
      <c r="B28" s="177" t="s">
        <v>471</v>
      </c>
      <c r="C28" s="184">
        <f>Suma!C193</f>
        <v>3092</v>
      </c>
      <c r="D28" s="184">
        <f>Suma!D193</f>
        <v>76</v>
      </c>
      <c r="E28" s="185" t="s">
        <v>450</v>
      </c>
      <c r="F28" s="184">
        <f>Suma!F193</f>
        <v>76</v>
      </c>
      <c r="G28" s="184">
        <f>Suma!G193</f>
        <v>1068</v>
      </c>
      <c r="H28" s="184">
        <f>Suma!H193</f>
        <v>1948</v>
      </c>
    </row>
    <row r="29" spans="1:8" s="179" customFormat="1" ht="27.75" customHeight="1" thickBot="1" x14ac:dyDescent="0.3">
      <c r="A29" s="143">
        <v>19</v>
      </c>
      <c r="B29" s="177" t="s">
        <v>472</v>
      </c>
      <c r="C29" s="184">
        <f>Suma!C194</f>
        <v>471285</v>
      </c>
      <c r="D29" s="184">
        <f>Suma!D194</f>
        <v>81193</v>
      </c>
      <c r="E29" s="184">
        <f>Suma!E194</f>
        <v>19384</v>
      </c>
      <c r="F29" s="184">
        <f>Suma!F194</f>
        <v>61809</v>
      </c>
      <c r="G29" s="184">
        <f>Suma!G194</f>
        <v>166264</v>
      </c>
      <c r="H29" s="184">
        <f>Suma!H194</f>
        <v>223828</v>
      </c>
    </row>
    <row r="30" spans="1:8" s="179" customFormat="1" ht="12.75" x14ac:dyDescent="0.25">
      <c r="A30" s="138"/>
      <c r="B30" s="176" t="s">
        <v>354</v>
      </c>
      <c r="C30" s="137"/>
      <c r="D30" s="137"/>
      <c r="E30" s="137"/>
      <c r="F30" s="137"/>
      <c r="G30" s="137"/>
      <c r="H30" s="137"/>
    </row>
    <row r="31" spans="1:8" s="179" customFormat="1" ht="27.75" customHeight="1" thickBot="1" x14ac:dyDescent="0.3">
      <c r="A31" s="143" t="s">
        <v>481</v>
      </c>
      <c r="B31" s="177" t="s">
        <v>473</v>
      </c>
      <c r="C31" s="184">
        <f>Suma!C196</f>
        <v>51170</v>
      </c>
      <c r="D31" s="184">
        <f>Suma!D196</f>
        <v>14351</v>
      </c>
      <c r="E31" s="184">
        <f>Suma!E196</f>
        <v>3831</v>
      </c>
      <c r="F31" s="184">
        <f>Suma!F196</f>
        <v>10520</v>
      </c>
      <c r="G31" s="184">
        <f>Suma!G196</f>
        <v>18719</v>
      </c>
      <c r="H31" s="184">
        <f>Suma!H196</f>
        <v>18100</v>
      </c>
    </row>
    <row r="32" spans="1:8" s="179" customFormat="1" ht="27.75" customHeight="1" thickBot="1" x14ac:dyDescent="0.3">
      <c r="A32" s="143">
        <v>21</v>
      </c>
      <c r="B32" s="177" t="s">
        <v>474</v>
      </c>
      <c r="C32" s="184">
        <f>Suma!C197</f>
        <v>162858</v>
      </c>
      <c r="D32" s="184">
        <f>Suma!D197</f>
        <v>28714</v>
      </c>
      <c r="E32" s="184">
        <f>Suma!E197</f>
        <v>3982</v>
      </c>
      <c r="F32" s="184">
        <f>Suma!F197</f>
        <v>24732</v>
      </c>
      <c r="G32" s="184">
        <f>Suma!G197</f>
        <v>67718</v>
      </c>
      <c r="H32" s="184">
        <f>Suma!H197</f>
        <v>66426</v>
      </c>
    </row>
  </sheetData>
  <mergeCells count="11">
    <mergeCell ref="D4:F4"/>
    <mergeCell ref="G4:G6"/>
    <mergeCell ref="H4:H6"/>
    <mergeCell ref="A1:H1"/>
    <mergeCell ref="D5:D6"/>
    <mergeCell ref="E5:F5"/>
    <mergeCell ref="A2:C2"/>
    <mergeCell ref="A3:A6"/>
    <mergeCell ref="B3:B6"/>
    <mergeCell ref="C3:C6"/>
    <mergeCell ref="D3:H3"/>
  </mergeCells>
  <phoneticPr fontId="0" type="noConversion"/>
  <printOptions horizontalCentered="1"/>
  <pageMargins left="0.39370078740157483" right="0.39370078740157483" top="0.39370078740157483" bottom="0.39370078740157483" header="0.31496062992125984" footer="0.31496062992125984"/>
  <pageSetup paperSize="9" scale="75" orientation="landscape" horizontalDpi="300" verticalDpi="300" r:id="rId1"/>
  <headerFooter alignWithMargins="0">
    <oddHeader>&amp;A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P46"/>
  <sheetViews>
    <sheetView view="pageBreakPreview" topLeftCell="A19" zoomScale="80" zoomScaleNormal="100" workbookViewId="0">
      <selection activeCell="G29" sqref="G29"/>
    </sheetView>
  </sheetViews>
  <sheetFormatPr defaultColWidth="9" defaultRowHeight="15.75" x14ac:dyDescent="0.25"/>
  <cols>
    <col min="1" max="1" width="6" style="182" customWidth="1"/>
    <col min="2" max="2" width="77.625" style="123" customWidth="1"/>
    <col min="3" max="4" width="17.5" style="123" customWidth="1"/>
    <col min="5" max="8" width="12.5" style="123" customWidth="1"/>
    <col min="9" max="16384" width="9" style="123"/>
  </cols>
  <sheetData>
    <row r="1" spans="1:16" s="130" customFormat="1" ht="15.75" customHeight="1" x14ac:dyDescent="0.25">
      <c r="A1" s="452" t="s">
        <v>492</v>
      </c>
      <c r="B1" s="452"/>
      <c r="C1" s="452"/>
      <c r="D1" s="452"/>
      <c r="E1" s="452"/>
      <c r="F1" s="452"/>
      <c r="G1" s="452"/>
      <c r="H1" s="452"/>
      <c r="I1" s="133"/>
      <c r="J1" s="133"/>
      <c r="K1" s="133"/>
      <c r="L1" s="133"/>
      <c r="M1" s="133"/>
      <c r="N1" s="133"/>
      <c r="O1" s="133"/>
      <c r="P1" s="133"/>
    </row>
    <row r="2" spans="1:16" s="130" customFormat="1" ht="16.5" thickBot="1" x14ac:dyDescent="0.3">
      <c r="A2" s="455" t="s">
        <v>148</v>
      </c>
      <c r="B2" s="455"/>
      <c r="C2" s="455"/>
    </row>
    <row r="3" spans="1:16" s="163" customFormat="1" ht="13.5" thickBot="1" x14ac:dyDescent="0.3">
      <c r="A3" s="474" t="s">
        <v>59</v>
      </c>
      <c r="B3" s="461"/>
      <c r="C3" s="461" t="s">
        <v>459</v>
      </c>
      <c r="D3" s="472" t="s">
        <v>460</v>
      </c>
      <c r="E3" s="476"/>
      <c r="F3" s="476"/>
      <c r="G3" s="476"/>
      <c r="H3" s="473"/>
    </row>
    <row r="4" spans="1:16" s="183" customFormat="1" ht="13.5" thickBot="1" x14ac:dyDescent="0.3">
      <c r="A4" s="477"/>
      <c r="B4" s="468"/>
      <c r="C4" s="468"/>
      <c r="D4" s="472" t="s">
        <v>48</v>
      </c>
      <c r="E4" s="476"/>
      <c r="F4" s="473"/>
      <c r="G4" s="461" t="s">
        <v>49</v>
      </c>
      <c r="H4" s="461" t="s">
        <v>50</v>
      </c>
    </row>
    <row r="5" spans="1:16" s="183" customFormat="1" ht="13.5" thickBot="1" x14ac:dyDescent="0.3">
      <c r="A5" s="477"/>
      <c r="B5" s="468"/>
      <c r="C5" s="468"/>
      <c r="D5" s="461" t="s">
        <v>37</v>
      </c>
      <c r="E5" s="472" t="s">
        <v>461</v>
      </c>
      <c r="F5" s="473"/>
      <c r="G5" s="468"/>
      <c r="H5" s="468"/>
    </row>
    <row r="6" spans="1:16" s="183" customFormat="1" ht="13.5" thickBot="1" x14ac:dyDescent="0.3">
      <c r="A6" s="475"/>
      <c r="B6" s="465"/>
      <c r="C6" s="465"/>
      <c r="D6" s="465"/>
      <c r="E6" s="145" t="s">
        <v>375</v>
      </c>
      <c r="F6" s="145" t="s">
        <v>365</v>
      </c>
      <c r="G6" s="465"/>
      <c r="H6" s="465"/>
    </row>
    <row r="7" spans="1:16" s="183" customFormat="1" ht="13.5" thickBot="1" x14ac:dyDescent="0.3">
      <c r="A7" s="143" t="s">
        <v>29</v>
      </c>
      <c r="B7" s="145" t="s">
        <v>30</v>
      </c>
      <c r="C7" s="145">
        <v>1</v>
      </c>
      <c r="D7" s="145">
        <v>2</v>
      </c>
      <c r="E7" s="145" t="s">
        <v>280</v>
      </c>
      <c r="F7" s="145" t="s">
        <v>281</v>
      </c>
      <c r="G7" s="145">
        <v>3</v>
      </c>
      <c r="H7" s="145">
        <v>4</v>
      </c>
    </row>
    <row r="8" spans="1:16" s="179" customFormat="1" ht="12.75" x14ac:dyDescent="0.25">
      <c r="A8" s="138"/>
      <c r="B8" s="176" t="s">
        <v>354</v>
      </c>
      <c r="C8" s="137"/>
      <c r="D8" s="137"/>
      <c r="E8" s="137"/>
      <c r="F8" s="137"/>
      <c r="G8" s="137"/>
      <c r="H8" s="137"/>
    </row>
    <row r="9" spans="1:16" s="179" customFormat="1" ht="27.75" customHeight="1" thickBot="1" x14ac:dyDescent="0.3">
      <c r="A9" s="143" t="s">
        <v>101</v>
      </c>
      <c r="B9" s="177" t="s">
        <v>475</v>
      </c>
      <c r="C9" s="184">
        <f>Suma!C199</f>
        <v>73154</v>
      </c>
      <c r="D9" s="184">
        <f>Suma!D199</f>
        <v>12315</v>
      </c>
      <c r="E9" s="184">
        <f>Suma!E199</f>
        <v>1545</v>
      </c>
      <c r="F9" s="184">
        <f>Suma!F199</f>
        <v>10770</v>
      </c>
      <c r="G9" s="184">
        <f>Suma!G199</f>
        <v>32525</v>
      </c>
      <c r="H9" s="184">
        <f>Suma!H199</f>
        <v>28314</v>
      </c>
    </row>
    <row r="10" spans="1:16" s="179" customFormat="1" ht="27.75" customHeight="1" thickBot="1" x14ac:dyDescent="0.3">
      <c r="A10" s="143" t="s">
        <v>294</v>
      </c>
      <c r="B10" s="177" t="s">
        <v>286</v>
      </c>
      <c r="C10" s="184">
        <f>Suma!C200</f>
        <v>77509</v>
      </c>
      <c r="D10" s="184">
        <f>Suma!D200</f>
        <v>10801</v>
      </c>
      <c r="E10" s="184">
        <f>Suma!E200</f>
        <v>2196</v>
      </c>
      <c r="F10" s="184">
        <f>Suma!F200</f>
        <v>8605</v>
      </c>
      <c r="G10" s="184">
        <f>Suma!G200</f>
        <v>31039</v>
      </c>
      <c r="H10" s="184">
        <f>Suma!H200</f>
        <v>35669</v>
      </c>
    </row>
    <row r="11" spans="1:16" s="179" customFormat="1" ht="27.75" customHeight="1" thickBot="1" x14ac:dyDescent="0.3">
      <c r="A11" s="143" t="s">
        <v>295</v>
      </c>
      <c r="B11" s="177" t="s">
        <v>476</v>
      </c>
      <c r="C11" s="184">
        <f>Suma!C201</f>
        <v>4161</v>
      </c>
      <c r="D11" s="184">
        <f>Suma!D201</f>
        <v>1025</v>
      </c>
      <c r="E11" s="184">
        <f>Suma!E201</f>
        <v>81</v>
      </c>
      <c r="F11" s="184">
        <f>Suma!F201</f>
        <v>944</v>
      </c>
      <c r="G11" s="184">
        <f>Suma!G201</f>
        <v>1517</v>
      </c>
      <c r="H11" s="184">
        <f>Suma!H201</f>
        <v>1619</v>
      </c>
    </row>
    <row r="12" spans="1:16" s="179" customFormat="1" ht="27.75" customHeight="1" thickBot="1" x14ac:dyDescent="0.3">
      <c r="A12" s="143" t="s">
        <v>296</v>
      </c>
      <c r="B12" s="177" t="s">
        <v>288</v>
      </c>
      <c r="C12" s="184">
        <f>Suma!C202</f>
        <v>6074</v>
      </c>
      <c r="D12" s="184">
        <f>Suma!D202</f>
        <v>3820</v>
      </c>
      <c r="E12" s="184">
        <f>Suma!E202</f>
        <v>102</v>
      </c>
      <c r="F12" s="184">
        <f>Suma!F202</f>
        <v>3718</v>
      </c>
      <c r="G12" s="184">
        <f>Suma!G202</f>
        <v>2108</v>
      </c>
      <c r="H12" s="184">
        <f>Suma!H202</f>
        <v>146</v>
      </c>
    </row>
    <row r="13" spans="1:16" s="179" customFormat="1" ht="27.75" customHeight="1" thickBot="1" x14ac:dyDescent="0.3">
      <c r="A13" s="143" t="s">
        <v>482</v>
      </c>
      <c r="B13" s="177" t="s">
        <v>477</v>
      </c>
      <c r="C13" s="184">
        <f>Suma!C203</f>
        <v>1960</v>
      </c>
      <c r="D13" s="184">
        <f>Suma!D203</f>
        <v>753</v>
      </c>
      <c r="E13" s="184">
        <f>Suma!E203</f>
        <v>58</v>
      </c>
      <c r="F13" s="184">
        <f>Suma!F203</f>
        <v>695</v>
      </c>
      <c r="G13" s="184">
        <f>Suma!G203</f>
        <v>529</v>
      </c>
      <c r="H13" s="184">
        <f>Suma!H203</f>
        <v>678</v>
      </c>
    </row>
    <row r="14" spans="1:16" s="179" customFormat="1" ht="27.75" customHeight="1" thickBot="1" x14ac:dyDescent="0.3">
      <c r="A14" s="143">
        <v>22</v>
      </c>
      <c r="B14" s="177" t="s">
        <v>159</v>
      </c>
      <c r="C14" s="184">
        <f>Suma!C204</f>
        <v>21404</v>
      </c>
      <c r="D14" s="184">
        <f>Suma!D204</f>
        <v>16679</v>
      </c>
      <c r="E14" s="184">
        <f>Suma!E204</f>
        <v>4801</v>
      </c>
      <c r="F14" s="184">
        <f>Suma!F204</f>
        <v>11878</v>
      </c>
      <c r="G14" s="184">
        <f>Suma!G204</f>
        <v>4269</v>
      </c>
      <c r="H14" s="184">
        <f>Suma!H204</f>
        <v>456</v>
      </c>
    </row>
    <row r="15" spans="1:16" s="179" customFormat="1" ht="12.75" x14ac:dyDescent="0.25">
      <c r="A15" s="138"/>
      <c r="B15" s="176" t="s">
        <v>354</v>
      </c>
      <c r="C15" s="137"/>
      <c r="D15" s="137"/>
      <c r="E15" s="137"/>
      <c r="F15" s="137"/>
      <c r="G15" s="137"/>
      <c r="H15" s="137"/>
    </row>
    <row r="16" spans="1:16" s="179" customFormat="1" ht="27.75" customHeight="1" thickBot="1" x14ac:dyDescent="0.3">
      <c r="A16" s="143" t="s">
        <v>298</v>
      </c>
      <c r="B16" s="177" t="s">
        <v>478</v>
      </c>
      <c r="C16" s="184">
        <f>Suma!C206</f>
        <v>20470</v>
      </c>
      <c r="D16" s="184">
        <f>Suma!D206</f>
        <v>16381</v>
      </c>
      <c r="E16" s="184">
        <f>Suma!E206</f>
        <v>4713</v>
      </c>
      <c r="F16" s="184">
        <f>Suma!F206</f>
        <v>11668</v>
      </c>
      <c r="G16" s="184">
        <f>Suma!G206</f>
        <v>3794</v>
      </c>
      <c r="H16" s="184">
        <f>Suma!H206</f>
        <v>295</v>
      </c>
    </row>
    <row r="17" spans="1:16" s="179" customFormat="1" ht="27.75" customHeight="1" thickBot="1" x14ac:dyDescent="0.3">
      <c r="A17" s="143" t="s">
        <v>483</v>
      </c>
      <c r="B17" s="177" t="s">
        <v>161</v>
      </c>
      <c r="C17" s="184">
        <f>Suma!C207</f>
        <v>934</v>
      </c>
      <c r="D17" s="184">
        <f>Suma!D207</f>
        <v>298</v>
      </c>
      <c r="E17" s="184">
        <f>Suma!E207</f>
        <v>88</v>
      </c>
      <c r="F17" s="184">
        <f>Suma!F207</f>
        <v>210</v>
      </c>
      <c r="G17" s="184">
        <f>Suma!G207</f>
        <v>475</v>
      </c>
      <c r="H17" s="184">
        <f>Suma!H207</f>
        <v>161</v>
      </c>
    </row>
    <row r="18" spans="1:16" s="179" customFormat="1" ht="27.75" customHeight="1" thickBot="1" x14ac:dyDescent="0.3">
      <c r="A18" s="143" t="s">
        <v>484</v>
      </c>
      <c r="B18" s="177" t="s">
        <v>479</v>
      </c>
      <c r="C18" s="184">
        <f>Suma!C208</f>
        <v>20996</v>
      </c>
      <c r="D18" s="184">
        <f>Suma!D208</f>
        <v>12923</v>
      </c>
      <c r="E18" s="184">
        <f>Suma!E208</f>
        <v>5189</v>
      </c>
      <c r="F18" s="184">
        <f>Suma!F208</f>
        <v>7734</v>
      </c>
      <c r="G18" s="184">
        <f>Suma!G208</f>
        <v>5605</v>
      </c>
      <c r="H18" s="184">
        <f>Suma!H208</f>
        <v>2468</v>
      </c>
    </row>
    <row r="19" spans="1:16" s="179" customFormat="1" ht="27.75" customHeight="1" thickBot="1" x14ac:dyDescent="0.3">
      <c r="A19" s="143">
        <v>24</v>
      </c>
      <c r="B19" s="177" t="s">
        <v>292</v>
      </c>
      <c r="C19" s="184">
        <f>Suma!C209</f>
        <v>214857</v>
      </c>
      <c r="D19" s="184">
        <f>Suma!D209</f>
        <v>8526</v>
      </c>
      <c r="E19" s="184">
        <f>Suma!E209</f>
        <v>1581</v>
      </c>
      <c r="F19" s="184">
        <f>Suma!F209</f>
        <v>6945</v>
      </c>
      <c r="G19" s="184">
        <f>Suma!G209</f>
        <v>69953</v>
      </c>
      <c r="H19" s="184">
        <f>Suma!H209</f>
        <v>136378</v>
      </c>
    </row>
    <row r="20" spans="1:16" s="179" customFormat="1" ht="12.75" x14ac:dyDescent="0.25">
      <c r="A20" s="181"/>
    </row>
    <row r="21" spans="1:16" s="179" customFormat="1" ht="12.75" x14ac:dyDescent="0.25">
      <c r="A21" s="181"/>
    </row>
    <row r="22" spans="1:16" s="130" customFormat="1" ht="15.75" customHeight="1" x14ac:dyDescent="0.25">
      <c r="A22" s="180"/>
      <c r="B22" s="133" t="s">
        <v>485</v>
      </c>
      <c r="C22" s="133"/>
      <c r="D22" s="133"/>
      <c r="E22" s="133"/>
      <c r="F22" s="133"/>
      <c r="G22" s="133"/>
      <c r="H22" s="133"/>
      <c r="I22" s="133"/>
      <c r="J22" s="133"/>
      <c r="K22" s="133"/>
      <c r="L22" s="133"/>
      <c r="M22" s="133"/>
      <c r="N22" s="133"/>
      <c r="O22" s="133"/>
      <c r="P22" s="133"/>
    </row>
    <row r="23" spans="1:16" s="130" customFormat="1" ht="16.5" thickBot="1" x14ac:dyDescent="0.3">
      <c r="A23" s="455" t="s">
        <v>163</v>
      </c>
      <c r="B23" s="455"/>
      <c r="C23" s="455"/>
    </row>
    <row r="24" spans="1:16" s="179" customFormat="1" ht="26.25" thickBot="1" x14ac:dyDescent="0.3">
      <c r="A24" s="186" t="s">
        <v>59</v>
      </c>
      <c r="B24" s="187" t="s">
        <v>486</v>
      </c>
      <c r="C24" s="187"/>
    </row>
    <row r="25" spans="1:16" s="179" customFormat="1" ht="13.5" thickBot="1" x14ac:dyDescent="0.3">
      <c r="A25" s="171">
        <v>1</v>
      </c>
      <c r="B25" s="170">
        <v>2</v>
      </c>
      <c r="C25" s="184"/>
    </row>
    <row r="26" spans="1:16" s="179" customFormat="1" ht="13.5" thickBot="1" x14ac:dyDescent="0.3">
      <c r="A26" s="188" t="s">
        <v>13</v>
      </c>
      <c r="B26" s="172" t="s">
        <v>487</v>
      </c>
      <c r="C26" s="184">
        <f>Suma!C213</f>
        <v>283</v>
      </c>
    </row>
    <row r="27" spans="1:16" s="179" customFormat="1" ht="13.5" thickBot="1" x14ac:dyDescent="0.3">
      <c r="A27" s="143" t="s">
        <v>14</v>
      </c>
      <c r="B27" s="172" t="s">
        <v>488</v>
      </c>
      <c r="C27" s="184">
        <f>Suma!C214</f>
        <v>130</v>
      </c>
    </row>
    <row r="28" spans="1:16" s="179" customFormat="1" ht="13.5" thickBot="1" x14ac:dyDescent="0.3">
      <c r="A28" s="143" t="s">
        <v>15</v>
      </c>
      <c r="B28" s="172" t="s">
        <v>489</v>
      </c>
      <c r="C28" s="184">
        <f>Suma!C215</f>
        <v>1054</v>
      </c>
    </row>
    <row r="29" spans="1:16" s="179" customFormat="1" ht="13.5" thickBot="1" x14ac:dyDescent="0.3">
      <c r="A29" s="143" t="s">
        <v>16</v>
      </c>
      <c r="B29" s="172" t="s">
        <v>490</v>
      </c>
      <c r="C29" s="184">
        <f>Suma!C216</f>
        <v>989</v>
      </c>
    </row>
    <row r="30" spans="1:16" s="179" customFormat="1" ht="13.5" thickBot="1" x14ac:dyDescent="0.3">
      <c r="A30" s="143" t="s">
        <v>17</v>
      </c>
      <c r="B30" s="172" t="s">
        <v>169</v>
      </c>
      <c r="C30" s="184">
        <f>Suma!C217</f>
        <v>51663</v>
      </c>
    </row>
    <row r="31" spans="1:16" s="179" customFormat="1" ht="13.5" thickBot="1" x14ac:dyDescent="0.3">
      <c r="A31" s="188" t="s">
        <v>18</v>
      </c>
      <c r="B31" s="172" t="s">
        <v>491</v>
      </c>
      <c r="C31" s="184">
        <f>Suma!C218</f>
        <v>8463</v>
      </c>
    </row>
    <row r="32" spans="1:16" s="179" customFormat="1" ht="15" customHeight="1" x14ac:dyDescent="0.25">
      <c r="A32" s="181"/>
    </row>
    <row r="33" spans="1:7" s="179" customFormat="1" ht="15" customHeight="1" x14ac:dyDescent="0.25">
      <c r="A33" s="181"/>
    </row>
    <row r="34" spans="1:7" s="179" customFormat="1" ht="15" customHeight="1" x14ac:dyDescent="0.25">
      <c r="A34" s="181"/>
    </row>
    <row r="35" spans="1:7" s="179" customFormat="1" ht="15" customHeight="1" x14ac:dyDescent="0.25">
      <c r="A35" s="181"/>
    </row>
    <row r="36" spans="1:7" s="179" customFormat="1" ht="29.45" customHeight="1" x14ac:dyDescent="0.25">
      <c r="A36" s="181"/>
      <c r="B36" s="390" t="s">
        <v>534</v>
      </c>
      <c r="C36" s="478" t="s">
        <v>535</v>
      </c>
      <c r="D36" s="478"/>
      <c r="E36" s="391"/>
      <c r="F36" s="479" t="s">
        <v>538</v>
      </c>
      <c r="G36" s="479"/>
    </row>
    <row r="37" spans="1:7" s="179" customFormat="1" x14ac:dyDescent="0.25">
      <c r="A37" s="181"/>
      <c r="E37" s="392" t="s">
        <v>536</v>
      </c>
    </row>
    <row r="38" spans="1:7" s="179" customFormat="1" ht="12.75" x14ac:dyDescent="0.25">
      <c r="A38" s="181"/>
      <c r="D38" s="189" t="s">
        <v>177</v>
      </c>
    </row>
    <row r="39" spans="1:7" s="179" customFormat="1" ht="12.75" x14ac:dyDescent="0.25">
      <c r="A39" s="181"/>
      <c r="C39" s="189"/>
    </row>
    <row r="40" spans="1:7" s="179" customFormat="1" ht="11.45" customHeight="1" x14ac:dyDescent="0.25">
      <c r="A40" s="181"/>
    </row>
    <row r="41" spans="1:7" s="179" customFormat="1" ht="15" x14ac:dyDescent="0.25">
      <c r="A41" s="181"/>
      <c r="B41" s="390" t="s">
        <v>537</v>
      </c>
    </row>
    <row r="42" spans="1:7" s="179" customFormat="1" x14ac:dyDescent="0.2">
      <c r="A42" s="181"/>
      <c r="B42" s="190"/>
    </row>
    <row r="43" spans="1:7" s="179" customFormat="1" ht="12.75" x14ac:dyDescent="0.25">
      <c r="A43" s="181"/>
    </row>
    <row r="44" spans="1:7" s="179" customFormat="1" ht="12.75" x14ac:dyDescent="0.25">
      <c r="A44" s="181"/>
    </row>
    <row r="45" spans="1:7" s="179" customFormat="1" ht="12.75" x14ac:dyDescent="0.25">
      <c r="A45" s="181"/>
    </row>
    <row r="46" spans="1:7" s="179" customFormat="1" ht="12.75" x14ac:dyDescent="0.25">
      <c r="A46" s="181"/>
    </row>
  </sheetData>
  <mergeCells count="14">
    <mergeCell ref="C36:D36"/>
    <mergeCell ref="F36:G36"/>
    <mergeCell ref="A23:C23"/>
    <mergeCell ref="A1:H1"/>
    <mergeCell ref="D5:D6"/>
    <mergeCell ref="E5:F5"/>
    <mergeCell ref="A2:C2"/>
    <mergeCell ref="A3:A6"/>
    <mergeCell ref="B3:B6"/>
    <mergeCell ref="C3:C6"/>
    <mergeCell ref="D3:H3"/>
    <mergeCell ref="D4:F4"/>
    <mergeCell ref="G4:G6"/>
    <mergeCell ref="H4:H6"/>
  </mergeCells>
  <phoneticPr fontId="0" type="noConversion"/>
  <printOptions horizontalCentered="1"/>
  <pageMargins left="0.39370078740157483" right="0.39370078740157483" top="0.39370078740157483" bottom="0.39370078740157483" header="0.31496062992125984" footer="0.31496062992125984"/>
  <pageSetup paperSize="9" scale="73" orientation="landscape" horizontalDpi="300" verticalDpi="300" r:id="rId1"/>
  <headerFooter alignWithMargins="0">
    <oddHeader>&amp;A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R21"/>
  <sheetViews>
    <sheetView zoomScale="85" zoomScaleNormal="85" zoomScaleSheetLayoutView="80" workbookViewId="0">
      <selection activeCell="L18" sqref="L18"/>
    </sheetView>
  </sheetViews>
  <sheetFormatPr defaultColWidth="9" defaultRowHeight="15.75" x14ac:dyDescent="0.25"/>
  <cols>
    <col min="1" max="1" width="5.625" style="130" customWidth="1"/>
    <col min="2" max="2" width="31.625" style="130" customWidth="1"/>
    <col min="3" max="3" width="6.375" style="130" customWidth="1"/>
    <col min="4" max="4" width="10.75" style="130" customWidth="1"/>
    <col min="5" max="15" width="9.875" style="130" customWidth="1"/>
    <col min="16" max="16" width="10.75" style="130" customWidth="1"/>
    <col min="17" max="16384" width="9" style="130"/>
  </cols>
  <sheetData>
    <row r="1" spans="2:18" ht="15.75" customHeight="1" x14ac:dyDescent="0.25">
      <c r="B1" s="452" t="s">
        <v>495</v>
      </c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</row>
    <row r="2" spans="2:18" ht="16.5" thickBot="1" x14ac:dyDescent="0.3">
      <c r="B2" s="455" t="s">
        <v>496</v>
      </c>
      <c r="C2" s="455"/>
    </row>
    <row r="3" spans="2:18" s="163" customFormat="1" ht="13.5" thickBot="1" x14ac:dyDescent="0.3">
      <c r="B3" s="461" t="s">
        <v>370</v>
      </c>
      <c r="C3" s="456" t="s">
        <v>361</v>
      </c>
      <c r="D3" s="456" t="s">
        <v>383</v>
      </c>
      <c r="E3" s="456" t="s">
        <v>371</v>
      </c>
      <c r="F3" s="456" t="s">
        <v>372</v>
      </c>
      <c r="G3" s="456"/>
      <c r="H3" s="456" t="s">
        <v>373</v>
      </c>
      <c r="I3" s="456"/>
      <c r="J3" s="456"/>
      <c r="K3" s="456"/>
      <c r="L3" s="456"/>
      <c r="M3" s="456"/>
      <c r="N3" s="456"/>
      <c r="O3" s="456"/>
      <c r="P3" s="456" t="s">
        <v>382</v>
      </c>
    </row>
    <row r="4" spans="2:18" s="163" customFormat="1" ht="24.75" customHeight="1" thickBot="1" x14ac:dyDescent="0.3">
      <c r="B4" s="468"/>
      <c r="C4" s="456"/>
      <c r="D4" s="456"/>
      <c r="E4" s="456"/>
      <c r="F4" s="456" t="s">
        <v>391</v>
      </c>
      <c r="G4" s="461" t="s">
        <v>388</v>
      </c>
      <c r="H4" s="456" t="s">
        <v>48</v>
      </c>
      <c r="I4" s="456"/>
      <c r="J4" s="456"/>
      <c r="K4" s="456"/>
      <c r="L4" s="456" t="s">
        <v>49</v>
      </c>
      <c r="M4" s="456"/>
      <c r="N4" s="456" t="s">
        <v>50</v>
      </c>
      <c r="O4" s="456"/>
      <c r="P4" s="456"/>
    </row>
    <row r="5" spans="2:18" s="163" customFormat="1" ht="43.5" customHeight="1" thickBot="1" x14ac:dyDescent="0.3">
      <c r="B5" s="468"/>
      <c r="C5" s="456"/>
      <c r="D5" s="456"/>
      <c r="E5" s="456"/>
      <c r="F5" s="456"/>
      <c r="G5" s="468"/>
      <c r="H5" s="456" t="s">
        <v>34</v>
      </c>
      <c r="I5" s="456" t="s">
        <v>363</v>
      </c>
      <c r="J5" s="456"/>
      <c r="K5" s="456" t="s">
        <v>390</v>
      </c>
      <c r="L5" s="456" t="s">
        <v>374</v>
      </c>
      <c r="M5" s="456" t="s">
        <v>390</v>
      </c>
      <c r="N5" s="456" t="s">
        <v>34</v>
      </c>
      <c r="O5" s="456" t="s">
        <v>390</v>
      </c>
      <c r="P5" s="456"/>
    </row>
    <row r="6" spans="2:18" s="163" customFormat="1" ht="24" customHeight="1" thickBot="1" x14ac:dyDescent="0.3">
      <c r="B6" s="465"/>
      <c r="C6" s="456"/>
      <c r="D6" s="456"/>
      <c r="E6" s="456"/>
      <c r="F6" s="456"/>
      <c r="G6" s="465"/>
      <c r="H6" s="456"/>
      <c r="I6" s="146" t="s">
        <v>375</v>
      </c>
      <c r="J6" s="146" t="s">
        <v>376</v>
      </c>
      <c r="K6" s="456"/>
      <c r="L6" s="456"/>
      <c r="M6" s="456"/>
      <c r="N6" s="456"/>
      <c r="O6" s="456"/>
      <c r="P6" s="456"/>
    </row>
    <row r="7" spans="2:18" s="163" customFormat="1" ht="13.5" thickBot="1" x14ac:dyDescent="0.3">
      <c r="B7" s="147" t="s">
        <v>29</v>
      </c>
      <c r="C7" s="146" t="s">
        <v>30</v>
      </c>
      <c r="D7" s="146" t="s">
        <v>62</v>
      </c>
      <c r="E7" s="146">
        <v>1</v>
      </c>
      <c r="F7" s="146">
        <v>2</v>
      </c>
      <c r="G7" s="146">
        <v>3</v>
      </c>
      <c r="H7" s="146">
        <v>4</v>
      </c>
      <c r="I7" s="146" t="s">
        <v>243</v>
      </c>
      <c r="J7" s="146" t="s">
        <v>242</v>
      </c>
      <c r="K7" s="146">
        <v>5</v>
      </c>
      <c r="L7" s="146">
        <v>6</v>
      </c>
      <c r="M7" s="146">
        <v>7</v>
      </c>
      <c r="N7" s="146">
        <v>8</v>
      </c>
      <c r="O7" s="146">
        <v>9</v>
      </c>
      <c r="P7" s="146">
        <v>10</v>
      </c>
    </row>
    <row r="8" spans="2:18" s="134" customFormat="1" ht="26.25" thickBot="1" x14ac:dyDescent="0.3">
      <c r="B8" s="148" t="s">
        <v>425</v>
      </c>
      <c r="C8" s="149" t="s">
        <v>61</v>
      </c>
      <c r="D8" s="194" t="str">
        <f>Suma!C94</f>
        <v>A00-T98</v>
      </c>
      <c r="E8" s="150">
        <f>Suma!D94</f>
        <v>230685</v>
      </c>
      <c r="F8" s="150">
        <f>Suma!E94</f>
        <v>50168</v>
      </c>
      <c r="G8" s="150">
        <f>Suma!F94</f>
        <v>105803</v>
      </c>
      <c r="H8" s="150">
        <f>Suma!G94</f>
        <v>28074</v>
      </c>
      <c r="I8" s="150">
        <f>Suma!H94</f>
        <v>7401</v>
      </c>
      <c r="J8" s="150">
        <f>Suma!I94</f>
        <v>20673</v>
      </c>
      <c r="K8" s="150">
        <f>Suma!J94</f>
        <v>28060</v>
      </c>
      <c r="L8" s="150">
        <f>Suma!K94</f>
        <v>95474</v>
      </c>
      <c r="M8" s="150">
        <f>Suma!L94</f>
        <v>95474</v>
      </c>
      <c r="N8" s="150">
        <f>Suma!M94</f>
        <v>107137</v>
      </c>
      <c r="O8" s="150">
        <f>Suma!N94</f>
        <v>107137</v>
      </c>
      <c r="P8" s="150">
        <f>Suma!O94</f>
        <v>2716</v>
      </c>
    </row>
    <row r="9" spans="2:18" s="134" customFormat="1" ht="13.5" thickBot="1" x14ac:dyDescent="0.3">
      <c r="B9" s="164" t="s">
        <v>394</v>
      </c>
      <c r="C9" s="149" t="s">
        <v>86</v>
      </c>
      <c r="D9" s="149" t="s">
        <v>200</v>
      </c>
      <c r="E9" s="144">
        <f>Suma!D118</f>
        <v>5580</v>
      </c>
      <c r="F9" s="144">
        <f>Suma!E118</f>
        <v>1673</v>
      </c>
      <c r="G9" s="144">
        <f>Suma!F118</f>
        <v>2901</v>
      </c>
      <c r="H9" s="144">
        <f>Suma!G118</f>
        <v>92</v>
      </c>
      <c r="I9" s="144">
        <f>Suma!H118</f>
        <v>12</v>
      </c>
      <c r="J9" s="144">
        <f>Suma!I118</f>
        <v>80</v>
      </c>
      <c r="K9" s="144">
        <f>Suma!J118</f>
        <v>92</v>
      </c>
      <c r="L9" s="144">
        <f>Suma!K118</f>
        <v>1891</v>
      </c>
      <c r="M9" s="144">
        <f>Suma!L118</f>
        <v>1891</v>
      </c>
      <c r="N9" s="144">
        <f>Suma!M118</f>
        <v>3597</v>
      </c>
      <c r="O9" s="144">
        <f>Suma!N118</f>
        <v>3597</v>
      </c>
      <c r="P9" s="144">
        <f>Suma!O118</f>
        <v>39</v>
      </c>
      <c r="Q9" s="165"/>
      <c r="R9" s="165"/>
    </row>
    <row r="10" spans="2:18" s="134" customFormat="1" ht="26.25" thickBot="1" x14ac:dyDescent="0.3">
      <c r="B10" s="140" t="s">
        <v>419</v>
      </c>
      <c r="C10" s="143" t="s">
        <v>87</v>
      </c>
      <c r="D10" s="143" t="s">
        <v>259</v>
      </c>
      <c r="E10" s="144">
        <f>Suma!D119</f>
        <v>134</v>
      </c>
      <c r="F10" s="144">
        <f>Suma!E119</f>
        <v>20</v>
      </c>
      <c r="G10" s="144">
        <f>Suma!F119</f>
        <v>103</v>
      </c>
      <c r="H10" s="144">
        <f>Suma!G119</f>
        <v>1</v>
      </c>
      <c r="I10" s="144">
        <f>Suma!H119</f>
        <v>0</v>
      </c>
      <c r="J10" s="144">
        <f>Suma!I119</f>
        <v>1</v>
      </c>
      <c r="K10" s="144">
        <f>Suma!J119</f>
        <v>1</v>
      </c>
      <c r="L10" s="144">
        <f>Suma!K119</f>
        <v>5</v>
      </c>
      <c r="M10" s="144">
        <f>Suma!L119</f>
        <v>5</v>
      </c>
      <c r="N10" s="144">
        <f>Suma!M119</f>
        <v>128</v>
      </c>
      <c r="O10" s="144">
        <f>Suma!N119</f>
        <v>128</v>
      </c>
      <c r="P10" s="144">
        <f>Suma!O119</f>
        <v>0</v>
      </c>
      <c r="Q10" s="166"/>
      <c r="R10" s="166"/>
    </row>
    <row r="11" spans="2:18" s="134" customFormat="1" ht="26.25" thickBot="1" x14ac:dyDescent="0.3">
      <c r="B11" s="140" t="s">
        <v>420</v>
      </c>
      <c r="C11" s="143" t="s">
        <v>88</v>
      </c>
      <c r="D11" s="143" t="s">
        <v>260</v>
      </c>
      <c r="E11" s="144">
        <f>Suma!D120</f>
        <v>3</v>
      </c>
      <c r="F11" s="144">
        <f>Suma!E120</f>
        <v>0</v>
      </c>
      <c r="G11" s="144">
        <f>Suma!F120</f>
        <v>2</v>
      </c>
      <c r="H11" s="144">
        <f>Suma!G120</f>
        <v>0</v>
      </c>
      <c r="I11" s="144">
        <f>Suma!H120</f>
        <v>0</v>
      </c>
      <c r="J11" s="144">
        <f>Suma!I120</f>
        <v>0</v>
      </c>
      <c r="K11" s="144">
        <f>Suma!J120</f>
        <v>0</v>
      </c>
      <c r="L11" s="144">
        <f>Suma!K120</f>
        <v>0</v>
      </c>
      <c r="M11" s="144">
        <f>Suma!L120</f>
        <v>0</v>
      </c>
      <c r="N11" s="144">
        <f>Suma!M120</f>
        <v>3</v>
      </c>
      <c r="O11" s="144">
        <f>Suma!N120</f>
        <v>3</v>
      </c>
      <c r="P11" s="144">
        <f>Suma!O120</f>
        <v>0</v>
      </c>
      <c r="Q11" s="166"/>
      <c r="R11" s="166"/>
    </row>
    <row r="12" spans="2:18" s="134" customFormat="1" ht="26.25" thickBot="1" x14ac:dyDescent="0.3">
      <c r="B12" s="136" t="s">
        <v>395</v>
      </c>
      <c r="C12" s="142" t="s">
        <v>89</v>
      </c>
      <c r="D12" s="142" t="s">
        <v>261</v>
      </c>
      <c r="E12" s="144">
        <f>Suma!D121</f>
        <v>4895</v>
      </c>
      <c r="F12" s="144">
        <f>Suma!E121</f>
        <v>1562</v>
      </c>
      <c r="G12" s="144">
        <f>Suma!F121</f>
        <v>2488</v>
      </c>
      <c r="H12" s="144">
        <f>Suma!G121</f>
        <v>77</v>
      </c>
      <c r="I12" s="144">
        <f>Suma!H121</f>
        <v>6</v>
      </c>
      <c r="J12" s="144">
        <f>Suma!I121</f>
        <v>71</v>
      </c>
      <c r="K12" s="144">
        <f>Suma!J121</f>
        <v>77</v>
      </c>
      <c r="L12" s="144">
        <f>Suma!K121</f>
        <v>1668</v>
      </c>
      <c r="M12" s="144">
        <f>Suma!L121</f>
        <v>1668</v>
      </c>
      <c r="N12" s="144">
        <f>Suma!M121</f>
        <v>3150</v>
      </c>
      <c r="O12" s="144">
        <f>Suma!N121</f>
        <v>3150</v>
      </c>
      <c r="P12" s="144">
        <f>Suma!O121</f>
        <v>27</v>
      </c>
    </row>
    <row r="13" spans="2:18" s="134" customFormat="1" ht="26.25" thickBot="1" x14ac:dyDescent="0.3">
      <c r="B13" s="195" t="s">
        <v>421</v>
      </c>
      <c r="C13" s="192" t="s">
        <v>264</v>
      </c>
      <c r="D13" s="192" t="s">
        <v>396</v>
      </c>
      <c r="E13" s="196">
        <f>Suma!D122</f>
        <v>2448</v>
      </c>
      <c r="F13" s="196">
        <f>Suma!E122</f>
        <v>1101</v>
      </c>
      <c r="G13" s="196">
        <f>Suma!F122</f>
        <v>1085</v>
      </c>
      <c r="H13" s="196">
        <f>Suma!G122</f>
        <v>9</v>
      </c>
      <c r="I13" s="196">
        <f>Suma!H122</f>
        <v>1</v>
      </c>
      <c r="J13" s="196">
        <f>Suma!I122</f>
        <v>8</v>
      </c>
      <c r="K13" s="196">
        <f>Suma!J122</f>
        <v>9</v>
      </c>
      <c r="L13" s="196">
        <f>Suma!K122</f>
        <v>823</v>
      </c>
      <c r="M13" s="196">
        <f>Suma!L122</f>
        <v>823</v>
      </c>
      <c r="N13" s="196">
        <f>Suma!M122</f>
        <v>1616</v>
      </c>
      <c r="O13" s="196">
        <f>Suma!N122</f>
        <v>1616</v>
      </c>
      <c r="P13" s="196">
        <f>Suma!O122</f>
        <v>25</v>
      </c>
    </row>
    <row r="14" spans="2:18" s="134" customFormat="1" ht="13.5" thickBot="1" x14ac:dyDescent="0.3">
      <c r="B14" s="174" t="s">
        <v>497</v>
      </c>
      <c r="C14" s="142" t="s">
        <v>494</v>
      </c>
      <c r="D14" s="142" t="s">
        <v>493</v>
      </c>
      <c r="E14" s="167">
        <f>Suma!D137</f>
        <v>1085</v>
      </c>
      <c r="F14" s="167">
        <f>Suma!E137</f>
        <v>159</v>
      </c>
      <c r="G14" s="167">
        <f>Suma!F137</f>
        <v>717</v>
      </c>
      <c r="H14" s="167">
        <f>Suma!G137</f>
        <v>34</v>
      </c>
      <c r="I14" s="167">
        <f>Suma!H137</f>
        <v>1</v>
      </c>
      <c r="J14" s="167">
        <f>Suma!I137</f>
        <v>33</v>
      </c>
      <c r="K14" s="167">
        <f>Suma!J137</f>
        <v>34</v>
      </c>
      <c r="L14" s="167">
        <f>Suma!K137</f>
        <v>343</v>
      </c>
      <c r="M14" s="167">
        <f>Suma!L137</f>
        <v>343</v>
      </c>
      <c r="N14" s="167">
        <f>Suma!M137</f>
        <v>708</v>
      </c>
      <c r="O14" s="175">
        <f>Suma!N137</f>
        <v>708</v>
      </c>
      <c r="P14" s="167">
        <f>Suma!O137</f>
        <v>0</v>
      </c>
    </row>
    <row r="15" spans="2:18" s="134" customFormat="1" ht="12.75" x14ac:dyDescent="0.25">
      <c r="B15" s="166"/>
      <c r="C15" s="197"/>
      <c r="D15" s="197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</row>
    <row r="16" spans="2:18" s="134" customFormat="1" ht="12.75" x14ac:dyDescent="0.25">
      <c r="B16" s="166"/>
      <c r="C16" s="197"/>
      <c r="D16" s="197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</row>
    <row r="17" spans="2:16" s="134" customFormat="1" ht="12.75" x14ac:dyDescent="0.25">
      <c r="B17" s="165"/>
      <c r="C17" s="199"/>
      <c r="D17" s="199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</row>
    <row r="18" spans="2:16" s="134" customFormat="1" ht="12.75" x14ac:dyDescent="0.25">
      <c r="B18" s="166"/>
      <c r="C18" s="197"/>
      <c r="D18" s="197"/>
      <c r="E18" s="198"/>
      <c r="F18" s="198"/>
      <c r="G18" s="198"/>
      <c r="H18" s="198"/>
      <c r="I18" s="198"/>
      <c r="J18" s="198"/>
      <c r="K18" s="198"/>
      <c r="L18" s="198"/>
      <c r="M18" s="198"/>
      <c r="N18" s="198"/>
      <c r="O18" s="198"/>
      <c r="P18" s="198"/>
    </row>
    <row r="19" spans="2:16" s="134" customFormat="1" ht="12.75" x14ac:dyDescent="0.25">
      <c r="B19" s="166"/>
      <c r="C19" s="197"/>
      <c r="D19" s="197"/>
      <c r="E19" s="198"/>
      <c r="F19" s="198"/>
      <c r="G19" s="198"/>
      <c r="H19" s="198"/>
      <c r="I19" s="198"/>
      <c r="J19" s="198"/>
      <c r="K19" s="198"/>
      <c r="L19" s="198"/>
      <c r="M19" s="198"/>
      <c r="N19" s="198"/>
      <c r="O19" s="198"/>
      <c r="P19" s="198"/>
    </row>
    <row r="20" spans="2:16" s="134" customFormat="1" ht="12.75" x14ac:dyDescent="0.25">
      <c r="B20" s="165"/>
      <c r="C20" s="199"/>
      <c r="D20" s="199"/>
      <c r="E20" s="198"/>
      <c r="F20" s="198"/>
      <c r="G20" s="198"/>
      <c r="H20" s="198"/>
      <c r="I20" s="198"/>
      <c r="J20" s="198"/>
      <c r="K20" s="198"/>
      <c r="L20" s="198"/>
      <c r="M20" s="198"/>
      <c r="N20" s="198"/>
      <c r="O20" s="198"/>
      <c r="P20" s="198"/>
    </row>
    <row r="21" spans="2:16" s="134" customFormat="1" ht="12.75" x14ac:dyDescent="0.25">
      <c r="B21" s="166"/>
      <c r="C21" s="197"/>
      <c r="D21" s="197"/>
      <c r="E21" s="198"/>
      <c r="F21" s="198"/>
      <c r="G21" s="198"/>
      <c r="H21" s="198"/>
      <c r="I21" s="198"/>
      <c r="J21" s="198"/>
      <c r="K21" s="198"/>
      <c r="L21" s="198"/>
      <c r="M21" s="198"/>
      <c r="N21" s="198"/>
      <c r="O21" s="198"/>
      <c r="P21" s="198"/>
    </row>
  </sheetData>
  <mergeCells count="21">
    <mergeCell ref="B1:P1"/>
    <mergeCell ref="B2:C2"/>
    <mergeCell ref="B3:B6"/>
    <mergeCell ref="C3:C6"/>
    <mergeCell ref="D3:D6"/>
    <mergeCell ref="E3:E6"/>
    <mergeCell ref="F3:G3"/>
    <mergeCell ref="M5:M6"/>
    <mergeCell ref="P3:P6"/>
    <mergeCell ref="H3:O3"/>
    <mergeCell ref="L5:L6"/>
    <mergeCell ref="N5:N6"/>
    <mergeCell ref="F4:F6"/>
    <mergeCell ref="O5:O6"/>
    <mergeCell ref="G4:G6"/>
    <mergeCell ref="H4:K4"/>
    <mergeCell ref="L4:M4"/>
    <mergeCell ref="N4:O4"/>
    <mergeCell ref="H5:H6"/>
    <mergeCell ref="K5:K6"/>
    <mergeCell ref="I5:J5"/>
  </mergeCells>
  <phoneticPr fontId="0" type="noConversion"/>
  <printOptions horizontalCentered="1"/>
  <pageMargins left="0.39370078740157483" right="0.39370078740157483" top="0.39370078740157483" bottom="0.39370078740157483" header="0.31496062992125984" footer="0.11811023622047245"/>
  <pageSetup paperSize="9" scale="75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36</vt:i4>
      </vt:variant>
    </vt:vector>
  </HeadingPairs>
  <TitlesOfParts>
    <vt:vector size="36" baseType="lpstr"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Suma</vt:lpstr>
      <vt:lpstr>Л1</vt:lpstr>
      <vt:lpstr>Л2</vt:lpstr>
      <vt:lpstr>Л3</vt:lpstr>
      <vt:lpstr>Л4</vt:lpstr>
      <vt:lpstr>Л5</vt:lpstr>
      <vt:lpstr>Л6</vt:lpstr>
      <vt:lpstr>Л7</vt:lpstr>
      <vt:lpstr>Л8</vt:lpstr>
    </vt:vector>
  </TitlesOfParts>
  <Company>НВИП "Струм"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Nataliya</dc:creator>
  <cp:lastModifiedBy>Ігор Виходіл</cp:lastModifiedBy>
  <cp:lastPrinted>2024-04-10T13:38:58Z</cp:lastPrinted>
  <dcterms:created xsi:type="dcterms:W3CDTF">2003-08-27T08:46:56Z</dcterms:created>
  <dcterms:modified xsi:type="dcterms:W3CDTF">2024-06-25T12:23:48Z</dcterms:modified>
</cp:coreProperties>
</file>